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er\Documents\Licitação_Manutenção\Protocolo01\Protocolo2\Protocolo3\Protocolo 4 - novo valor\Protocolo 5 - novo valor(2)\"/>
    </mc:Choice>
  </mc:AlternateContent>
  <xr:revisionPtr revIDLastSave="0" documentId="13_ncr:1_{C277B65A-F014-40A5-B36E-73782175AED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CONS. URB. - PRAÇAS E PARQUES" sheetId="2" state="hidden" r:id="rId1"/>
    <sheet name="LOTE 0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S5yzcTtbt4XBSTg+KZR99eeuTdxawIUyrTsot6Pv1OY="/>
    </ext>
  </extLst>
</workbook>
</file>

<file path=xl/calcChain.xml><?xml version="1.0" encoding="utf-8"?>
<calcChain xmlns="http://schemas.openxmlformats.org/spreadsheetml/2006/main">
  <c r="K17" i="4" l="1"/>
  <c r="I72" i="4" l="1"/>
  <c r="I69" i="4"/>
  <c r="I79" i="4" l="1"/>
  <c r="N66" i="4" s="1"/>
  <c r="K16" i="4"/>
  <c r="K59" i="4"/>
  <c r="K60" i="4"/>
  <c r="K58" i="4"/>
  <c r="K57" i="4"/>
  <c r="K53" i="4"/>
  <c r="I51" i="4"/>
  <c r="I47" i="4"/>
  <c r="I40" i="4"/>
  <c r="I31" i="4"/>
  <c r="J19" i="4"/>
  <c r="J28" i="4" s="1"/>
  <c r="I18" i="4"/>
  <c r="K15" i="4"/>
  <c r="K14" i="4"/>
  <c r="K13" i="4"/>
  <c r="K12" i="4"/>
  <c r="K11" i="4"/>
  <c r="K10" i="4"/>
  <c r="K9" i="4"/>
  <c r="F64" i="2"/>
  <c r="M55" i="2" s="1"/>
  <c r="J51" i="2"/>
  <c r="J50" i="2"/>
  <c r="J49" i="2"/>
  <c r="J48" i="2"/>
  <c r="J47" i="2"/>
  <c r="J53" i="2" s="1"/>
  <c r="F43" i="2"/>
  <c r="I41" i="2"/>
  <c r="J41" i="2" s="1"/>
  <c r="A41" i="2"/>
  <c r="I40" i="2"/>
  <c r="J40" i="2" s="1"/>
  <c r="A40" i="2"/>
  <c r="F24" i="2"/>
  <c r="A13" i="2"/>
  <c r="A52" i="2" s="1"/>
  <c r="J52" i="2" s="1"/>
  <c r="J11" i="2"/>
  <c r="I11" i="2"/>
  <c r="F11" i="2"/>
  <c r="J10" i="2"/>
  <c r="I10" i="2"/>
  <c r="F10" i="2"/>
  <c r="J9" i="2"/>
  <c r="I9" i="2"/>
  <c r="F9" i="2"/>
  <c r="J8" i="2"/>
  <c r="I8" i="2"/>
  <c r="F8" i="2"/>
  <c r="J7" i="2"/>
  <c r="I7" i="2"/>
  <c r="F7" i="2"/>
  <c r="J6" i="2"/>
  <c r="J15" i="2" s="1"/>
  <c r="I6" i="2"/>
  <c r="I15" i="2" s="1"/>
  <c r="F6" i="2"/>
  <c r="J5" i="2"/>
  <c r="I5" i="2"/>
  <c r="F5" i="2"/>
  <c r="K61" i="4" l="1"/>
  <c r="K62" i="4" s="1"/>
  <c r="K19" i="4"/>
  <c r="K45" i="4" s="1"/>
  <c r="I52" i="4"/>
  <c r="J42" i="4"/>
  <c r="J36" i="4"/>
  <c r="J49" i="4"/>
  <c r="J35" i="4"/>
  <c r="J24" i="4"/>
  <c r="J29" i="4"/>
  <c r="J30" i="4"/>
  <c r="J23" i="4"/>
  <c r="J37" i="4"/>
  <c r="J50" i="4"/>
  <c r="J25" i="4"/>
  <c r="J44" i="4"/>
  <c r="J38" i="4"/>
  <c r="J43" i="4"/>
  <c r="J26" i="4"/>
  <c r="J45" i="4"/>
  <c r="J33" i="4"/>
  <c r="J39" i="4"/>
  <c r="J27" i="4"/>
  <c r="J46" i="4"/>
  <c r="J34" i="4"/>
  <c r="J22" i="4"/>
  <c r="I37" i="2"/>
  <c r="I31" i="2"/>
  <c r="I23" i="2"/>
  <c r="I35" i="2"/>
  <c r="I22" i="2"/>
  <c r="I28" i="2"/>
  <c r="I21" i="2"/>
  <c r="I33" i="2"/>
  <c r="I27" i="2"/>
  <c r="I18" i="2"/>
  <c r="I36" i="2"/>
  <c r="I30" i="2"/>
  <c r="I17" i="2"/>
  <c r="I29" i="2"/>
  <c r="I34" i="2"/>
  <c r="I20" i="2"/>
  <c r="I32" i="2"/>
  <c r="I26" i="2"/>
  <c r="I19" i="2"/>
  <c r="J18" i="2"/>
  <c r="J23" i="2"/>
  <c r="J29" i="2"/>
  <c r="J33" i="2"/>
  <c r="J27" i="2"/>
  <c r="J20" i="2"/>
  <c r="J26" i="2"/>
  <c r="J36" i="2"/>
  <c r="J30" i="2"/>
  <c r="J17" i="2"/>
  <c r="J35" i="2"/>
  <c r="J22" i="2"/>
  <c r="J34" i="2"/>
  <c r="J28" i="2"/>
  <c r="J21" i="2"/>
  <c r="J32" i="2"/>
  <c r="J19" i="2"/>
  <c r="J37" i="2"/>
  <c r="J31" i="2"/>
  <c r="J51" i="4" l="1"/>
  <c r="K39" i="4"/>
  <c r="K46" i="4"/>
  <c r="M19" i="4"/>
  <c r="K27" i="4"/>
  <c r="K34" i="4"/>
  <c r="K33" i="4"/>
  <c r="K38" i="4"/>
  <c r="K23" i="4"/>
  <c r="K35" i="4"/>
  <c r="K24" i="4"/>
  <c r="K29" i="4"/>
  <c r="K49" i="4"/>
  <c r="K37" i="4"/>
  <c r="K50" i="4"/>
  <c r="K28" i="4"/>
  <c r="K25" i="4"/>
  <c r="K44" i="4"/>
  <c r="K42" i="4"/>
  <c r="K22" i="4"/>
  <c r="K36" i="4"/>
  <c r="K30" i="4"/>
  <c r="K26" i="4"/>
  <c r="K43" i="4"/>
  <c r="J47" i="4"/>
  <c r="J31" i="4"/>
  <c r="J40" i="4"/>
  <c r="J24" i="2"/>
  <c r="I43" i="2"/>
  <c r="J43" i="2"/>
  <c r="J44" i="2" s="1"/>
  <c r="J55" i="2" s="1"/>
  <c r="I24" i="2"/>
  <c r="K47" i="4" l="1"/>
  <c r="K40" i="4"/>
  <c r="K31" i="4"/>
  <c r="K51" i="4"/>
  <c r="J52" i="4"/>
  <c r="M56" i="2"/>
  <c r="I44" i="2"/>
  <c r="K52" i="4" l="1"/>
  <c r="K54" i="4" s="1"/>
  <c r="K64" i="4" s="1"/>
  <c r="J58" i="2"/>
  <c r="J63" i="2"/>
  <c r="J62" i="2"/>
  <c r="J61" i="2"/>
  <c r="J60" i="2"/>
  <c r="J59" i="2"/>
  <c r="J82" i="4" l="1"/>
  <c r="J83" i="4" s="1"/>
  <c r="M52" i="4"/>
  <c r="N67" i="4"/>
  <c r="K77" i="4" s="1"/>
  <c r="J64" i="2"/>
  <c r="I65" i="2" s="1"/>
  <c r="K72" i="4" l="1"/>
  <c r="K69" i="4"/>
  <c r="K68" i="4"/>
  <c r="K67" i="4"/>
  <c r="K79" i="4" l="1"/>
  <c r="K80" i="4" s="1"/>
  <c r="O82" i="4"/>
  <c r="O83" i="4" s="1"/>
</calcChain>
</file>

<file path=xl/sharedStrings.xml><?xml version="1.0" encoding="utf-8"?>
<sst xmlns="http://schemas.openxmlformats.org/spreadsheetml/2006/main" count="289" uniqueCount="227">
  <si>
    <t>(44 Horas semanais)</t>
  </si>
  <si>
    <t>QUANT.</t>
  </si>
  <si>
    <t>DESCRIÇÃO DOS SERVIÇOS</t>
  </si>
  <si>
    <t>VALOR UNITÁRIO MÊS</t>
  </si>
  <si>
    <t>VALOR TOTAL MÊS</t>
  </si>
  <si>
    <t>MÃO DE OBRA</t>
  </si>
  <si>
    <t>TOTAL DE PROFISSIONAIS</t>
  </si>
  <si>
    <t>Subtotal "A"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</si>
  <si>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</si>
  <si>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</si>
  <si>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</si>
  <si>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</si>
  <si>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</si>
  <si>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</si>
  <si>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</si>
  <si>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</si>
  <si>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Férias</t>
  </si>
  <si>
    <t>Aviso Prévio Trabalho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</si>
  <si>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</si>
  <si>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</si>
  <si>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</si>
  <si>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</si>
  <si>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</si>
  <si>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</si>
  <si>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</si>
  <si>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</si>
  <si>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</si>
  <si>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</si>
  <si>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Auxilio Refeição</t>
  </si>
  <si>
    <t>Subtotal "C"</t>
  </si>
  <si>
    <t>TOTAL CUSTO DA MÃO DE OBRA</t>
  </si>
  <si>
    <t>EQUIPAMENTOS</t>
  </si>
  <si>
    <t>Subtotal "D"</t>
  </si>
  <si>
    <t>TOTAL CUSTO DOS EQUIPAMENTOS</t>
  </si>
  <si>
    <t>BDI - (SOBRE VALOR TOTAL COM IMPOSTOS)</t>
  </si>
  <si>
    <t xml:space="preserve">                              PIS</t>
  </si>
  <si>
    <t xml:space="preserve">                              ISS</t>
  </si>
  <si>
    <t xml:space="preserve">                              LUCRO</t>
  </si>
  <si>
    <t>TOTAL CUSTO BDI</t>
  </si>
  <si>
    <t>TOTAL GERAL COM IMPOSTOS (MENSAL)</t>
  </si>
  <si>
    <t>CUSTO PARA 12 MESES</t>
  </si>
  <si>
    <t>CONSERVAÇÃO URBANA - MANUTENÇÃO DE PRAÇAS E PARQUES</t>
  </si>
  <si>
    <t xml:space="preserve"> horas/dia</t>
  </si>
  <si>
    <t>ENCARREGADO GERAL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</si>
  <si>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</si>
  <si>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</si>
  <si>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</si>
  <si>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</si>
  <si>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AUXILIAR DE SERVIÇOS GERAIS</t>
  </si>
  <si>
    <t>MOTORISTA CAMINHÃO CARROCERIA 4.000kg</t>
  </si>
  <si>
    <t>Encargos Sociais da Empresa</t>
  </si>
  <si>
    <t>Provisões</t>
  </si>
  <si>
    <t>Vale Transporte</t>
  </si>
  <si>
    <t>CAMINHÃO CARROCERIA 4.000kg - Menos de 05 anos de uso.</t>
  </si>
  <si>
    <t>ROÇADEIRA TIPO COSTAL - motor a gasolina - nova.</t>
  </si>
  <si>
    <t xml:space="preserve">GERADOR 220/110 - </t>
  </si>
  <si>
    <t>APARELHO DE SOLDA</t>
  </si>
  <si>
    <t>FERRAMENTAS: FURADEIRA, BETONEIRA, MAQUITA.</t>
  </si>
  <si>
    <t>EPIs -(Óculos, Sapatões, Camisas, Luvas) - para operários e motoristas.</t>
  </si>
  <si>
    <t xml:space="preserve">                              COFINS</t>
  </si>
  <si>
    <t xml:space="preserve">                              DESPESAS FINANCEIRAS</t>
  </si>
  <si>
    <t xml:space="preserve">                              TRIBUTOS</t>
  </si>
  <si>
    <t>R$ TOTAL IMPOSTOS</t>
  </si>
  <si>
    <t xml:space="preserve">TOTAL GERAL COM IMPOSTOS </t>
  </si>
  <si>
    <t>OBS: As informações de salários, impostos ou taxas descritas acima são estimativas, podendo variar de empresa para empresa.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</si>
  <si>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</si>
  <si>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</si>
  <si>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</si>
  <si>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</si>
  <si>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</si>
  <si>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</si>
  <si>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</si>
  <si>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</si>
  <si>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</si>
  <si>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</si>
  <si>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A</t>
  </si>
  <si>
    <t>B</t>
  </si>
  <si>
    <t>C</t>
  </si>
  <si>
    <t>D</t>
  </si>
  <si>
    <t>ITEM</t>
  </si>
  <si>
    <t>BASE DE DADOS</t>
  </si>
  <si>
    <t>SINAPI</t>
  </si>
  <si>
    <t>CÓDIGO</t>
  </si>
  <si>
    <t>PEDREIRO COM ENCARGOS COMPLEMENTARES</t>
  </si>
  <si>
    <t>QUANTIDADE</t>
  </si>
  <si>
    <t>ENCANADOR COM ENCARGOS COMPLEMENTARES</t>
  </si>
  <si>
    <t>ELETRICISTA COM ENCARGOS COMPLEMENTARES</t>
  </si>
  <si>
    <t>PINTOR COM ENCARGOS COMPLEMENTARES</t>
  </si>
  <si>
    <t>MARCENEIRO COM ENCARGOS COMPLEMENTARES</t>
  </si>
  <si>
    <t>ELETROTÉCNICO COM ENCARGOS COMPLEMENTARES</t>
  </si>
  <si>
    <t>AJUDANTE DE OPERAÇÃO EM GERAL COM ENCARGOS COMPLEMENTARES</t>
  </si>
  <si>
    <t>INCRA</t>
  </si>
  <si>
    <t>SESI</t>
  </si>
  <si>
    <t>GRUPO A</t>
  </si>
  <si>
    <t>SENAI</t>
  </si>
  <si>
    <t>SALÁRIOE EDUCAÇÃO</t>
  </si>
  <si>
    <t>SEGURO CONTRA ACIDENTES DE TRABALH</t>
  </si>
  <si>
    <t>SECONCI</t>
  </si>
  <si>
    <t>Subtotal "Mão de obra"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</si>
  <si>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</si>
  <si>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</si>
  <si>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</si>
  <si>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</si>
  <si>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</si>
  <si>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</si>
  <si>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</si>
  <si>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</si>
  <si>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</si>
  <si>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GRUPO B</t>
  </si>
  <si>
    <t>B3</t>
  </si>
  <si>
    <t>B4</t>
  </si>
  <si>
    <t>B5</t>
  </si>
  <si>
    <t>B6</t>
  </si>
  <si>
    <t>B8</t>
  </si>
  <si>
    <t>B9</t>
  </si>
  <si>
    <t>B10</t>
  </si>
  <si>
    <t>AUXÍLIO - ENFERMIDADE</t>
  </si>
  <si>
    <t>13º SALÁRIO</t>
  </si>
  <si>
    <t>LICENÇA PATERNIDADE</t>
  </si>
  <si>
    <t>FALTAS JUSTIFICADAS</t>
  </si>
  <si>
    <t>AUXÍLIO ACIDENTE DE TRABALHO</t>
  </si>
  <si>
    <t>FÉRIAS GOZADAS</t>
  </si>
  <si>
    <t>SALÁRIO MATERNIDADE</t>
  </si>
  <si>
    <t>GRUPO 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</si>
  <si>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</si>
  <si>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</si>
  <si>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</si>
  <si>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</si>
  <si>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</si>
  <si>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</si>
  <si>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</si>
  <si>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</si>
  <si>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DEPÓSITOS RESCISÃO SEM JUSTA CAUSA</t>
  </si>
  <si>
    <t>INDENIZAÇÃO ADICIONAL</t>
  </si>
  <si>
    <t>GRUPO D</t>
  </si>
  <si>
    <t>REINCIDÊNCIA DE GRUPO A SOBRE GRUPO B (SEM CONSIDERAR INNS SOBRE 13º, CONFORME LEI Nº 14.973/2024)</t>
  </si>
  <si>
    <t>REINCIDÊNCIA DE GRUPO A SOBRE AVISO PRÉVIO TRABALHADO E REINCIDÊNCIA DO FGTS SOBRE AVISO PRÉVIO INDENIZADO</t>
  </si>
  <si>
    <t>TOTAL DE ENCARGOS SOCIAIS (A+B+C+D)</t>
  </si>
  <si>
    <t>Subtotal encargos sociais "GRUPO A"</t>
  </si>
  <si>
    <t>Subtotal encargos sociais "GRUPO B"</t>
  </si>
  <si>
    <t>Subtotal encargos sociais"GRUPO C"</t>
  </si>
  <si>
    <t>Subtotal encargos sociais"GRUPO D"</t>
  </si>
  <si>
    <t>D1</t>
  </si>
  <si>
    <t>D2</t>
  </si>
  <si>
    <t>SICRO (DENIT)</t>
  </si>
  <si>
    <t>VALOR UNITÁRIO</t>
  </si>
  <si>
    <t>1.2</t>
  </si>
  <si>
    <t>1.3</t>
  </si>
  <si>
    <t>1.4</t>
  </si>
  <si>
    <t>1.5</t>
  </si>
  <si>
    <t>1.6</t>
  </si>
  <si>
    <t>1.7</t>
  </si>
  <si>
    <t>1.8</t>
  </si>
  <si>
    <t>1.9</t>
  </si>
  <si>
    <t>1.2 ENCARGOS SOCIAIS SOBRE A MÃO DE OBRA - SEM DESONERAÇÃO MENSALISTA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</si>
  <si>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</si>
  <si>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</si>
  <si>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</si>
  <si>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</si>
  <si>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</si>
  <si>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</si>
  <si>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</si>
  <si>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</si>
  <si>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</si>
  <si>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</si>
  <si>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</si>
  <si>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</si>
  <si>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</si>
  <si>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</si>
  <si>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</si>
  <si>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</si>
  <si>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</si>
  <si>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</si>
  <si>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</si>
  <si>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</si>
  <si>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</si>
  <si>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</si>
  <si>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</si>
  <si>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</si>
  <si>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</si>
  <si>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</si>
  <si>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</si>
  <si>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TOTAL CUSTO DA MÃO DE OBRA E ENCARGOS (MENSAL)</t>
  </si>
  <si>
    <t>2. EQUIPAMENTOS</t>
  </si>
  <si>
    <t>Subtotal "Equipamentos"</t>
  </si>
  <si>
    <t>3. BDI</t>
  </si>
  <si>
    <t>RATEIO ADMINISTRAÇÃO CENTRAL</t>
  </si>
  <si>
    <t>TAXA DESPESAS FINANCEIRAS</t>
  </si>
  <si>
    <t>TOTAL CUSTO MÃO DE OBRA + ENCARGOS + EQUIPAMENTOS</t>
  </si>
  <si>
    <r>
      <t>VALOR UNITÁRIO 
MENSAL</t>
    </r>
    <r>
      <rPr>
        <b/>
        <vertAlign val="superscript"/>
        <sz val="11"/>
        <color theme="1"/>
        <rFont val="Arial"/>
        <family val="2"/>
      </rPr>
      <t>1</t>
    </r>
  </si>
  <si>
    <t>-</t>
  </si>
  <si>
    <t>Orçamen
tos</t>
  </si>
  <si>
    <t>MOTOCICLETA 125 CILINDRADAS, 2 PASSAGEIROS, A GASOLINA.</t>
  </si>
  <si>
    <t>SINDUSCON</t>
  </si>
  <si>
    <t>TCU</t>
  </si>
  <si>
    <t>ITAJAI</t>
  </si>
  <si>
    <t>SERRALHEIRO COM ENCARGOS COMPLEMENTARES</t>
  </si>
  <si>
    <t>1. MÃO DE OBRA MENSALISTA</t>
  </si>
  <si>
    <t>AC</t>
  </si>
  <si>
    <t>DF</t>
  </si>
  <si>
    <t>SEGURO, RISCOS, GARANTIA</t>
  </si>
  <si>
    <t xml:space="preserve">    SEGURO + GARANTIA</t>
  </si>
  <si>
    <t>S+G</t>
  </si>
  <si>
    <t xml:space="preserve">    RISCOS</t>
  </si>
  <si>
    <t>R</t>
  </si>
  <si>
    <t>IMPOSTOS</t>
  </si>
  <si>
    <t>I</t>
  </si>
  <si>
    <t xml:space="preserve">    PIS</t>
  </si>
  <si>
    <t xml:space="preserve">    COFINS</t>
  </si>
  <si>
    <t xml:space="preserve">    ISS - ITAJAI</t>
  </si>
  <si>
    <t xml:space="preserve">    CPRB - SOMENTE PARA OBRAS DESONERADAS</t>
  </si>
  <si>
    <t>LUCRO</t>
  </si>
  <si>
    <t>L</t>
  </si>
  <si>
    <t>BDI</t>
  </si>
  <si>
    <t>FUNDAMENTAÇÃO LEGAL: ACÓRDÃO Nº 2622/13 - TCU - Plenário</t>
  </si>
  <si>
    <t>MESTRE DE OBRAS COM ENGARGOS COMPLEMENTARES</t>
  </si>
  <si>
    <t xml:space="preserve">
Veículo leve - potência 53 kw, a gasolina, câmbio manual, capacidade 5 passageiros, direção hidráulica, freio abs, custo produtivo mensal. Vida útil 5 anos (custo hora 220h mês)</t>
  </si>
  <si>
    <t>Veículo leve picape compacta 4 x 2 com cabine dupla, 72 kW (custo hora 220h mês),  transmissão manual e câmbio com 5 marchas, sensor traseiro, extensor de caçamba, vidro elétrico e ar-condicionado.  volume útil da caçamba de 884 litros e capacidade de carga de 650,00 kg. Vida útil 5 anos.  (custo hora 220h mês)</t>
  </si>
  <si>
    <t>Caminhão carroceria 4x2 com capacidade de 5 t - 120 Kw - Com motorista veículo especial. Vida útil 5 anos (custo hora 220h mês)</t>
  </si>
  <si>
    <r>
      <t>E9093</t>
    </r>
    <r>
      <rPr>
        <b/>
        <vertAlign val="superscript"/>
        <sz val="10"/>
        <color theme="1"/>
        <rFont val="Arial"/>
        <family val="2"/>
      </rPr>
      <t>(1)</t>
    </r>
  </si>
  <si>
    <r>
      <t>E9129</t>
    </r>
    <r>
      <rPr>
        <b/>
        <vertAlign val="superscript"/>
        <sz val="10"/>
        <color theme="1"/>
        <rFont val="Arial"/>
        <family val="2"/>
      </rPr>
      <t>(2)</t>
    </r>
  </si>
  <si>
    <r>
      <t>E9687</t>
    </r>
    <r>
      <rPr>
        <b/>
        <vertAlign val="superscript"/>
        <sz val="10"/>
        <color theme="1"/>
        <rFont val="Arial"/>
        <family val="2"/>
      </rPr>
      <t>(3)</t>
    </r>
  </si>
  <si>
    <t>p</t>
  </si>
  <si>
    <t>ANEXO VIII - TERMO DE REFERÊNCIA 72/2025
PLANILHA ESTIMATIVA DE COMPOSIÇÃO DE PREÇOS PARA PRESTAÇÃO DE SERVIÇOS DE MANUTENÇÃO - LOTE 01</t>
  </si>
  <si>
    <t>SISTEMA DE CUSTOS REFERENCIAIS DE OBRAS-SICRO - Relatório Sintético de Equipamentos -  Santa Catarina-  outubro/2025. E9129 É atribuída a utilização operativa de 0,50 (custo produtivo e improdutivo). Estão incluidos na composição da tabela SICRO as despesas de Seguro e impostos; Combustível e Óleos: Todo o diesel e lubrificantes necessários para a operação estimada. Manutenção: Peças, pneus e oficina. Depreciação</t>
  </si>
  <si>
    <t>SISTEMA DE CUSTOS REFERENCIAIS DE OBRAS-SICRO - Relatório Sintético de Equipamentos -  Santa Catarina-  outubro/2025. E9093 É atribuída a utilização operativa de 0,50 (custo produtivo e improdutivo). Estão incluidos na composição da tabela SICRO as despesas de Seguro e impostos; Combustível e Óleos: Todo o diesel e lubrificantes necessários para a operação estimada. Manutenção: Peças, pneus e oficina. Depreciação</t>
  </si>
  <si>
    <t>SISTEMA DE CUSTOS REFERENCIAIS DE OBRAS-SICRO - Relatório Sintético de Equipamentos -  Santa Catarina-  outubro/2025. E9687
É atribuída a utilização operativa de 0,50 (custo produtivo e improdutivo). Estão incluidos na composição da tabela SICRO as despesas de Salário e Encargos: O motorista com todos os custos sociais. Seguro e impostos; Combustível e Óleos: Todo o diesel e lubrificantes necessários para a operação estimada. Manutenção: Peças, pneus e oficina. Depreciação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</si>
</sst>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R$-416]\ #,##0.00;[Red]\-[$R$-416]\ #,##0.00"/>
    <numFmt numFmtId="165" formatCode="&quot;R$ &quot;#,##0.00"/>
    <numFmt numFmtId="166" formatCode="_-&quot;R$ &quot;* #,##0.00_-;&quot;-R$ &quot;* #,##0.00_-;_-&quot;R$ &quot;* \-??_-;_-@"/>
    <numFmt numFmtId="167" formatCode="_(* #,##0.00_);_(* \(#,##0.00\);_(* \-??_);_(@_)"/>
    <numFmt numFmtId="168" formatCode="0.000%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i/>
      <u/>
      <sz val="11"/>
      <color rgb="FFFF0000"/>
      <name val="Calibri"/>
      <family val="2"/>
    </font>
    <font>
      <sz val="11"/>
      <color rgb="FFFFFF00"/>
      <name val="Calibri"/>
      <family val="2"/>
    </font>
    <font>
      <u/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b/>
      <sz val="8"/>
      <name val="Times New Roman"/>
      <family val="1"/>
    </font>
    <font>
      <b/>
      <vertAlign val="superscript"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9" fontId="26" fillId="0" borderId="14" applyFont="0" applyFill="0" applyBorder="0" applyAlignment="0" applyProtection="0"/>
    <xf numFmtId="0" fontId="1" fillId="0" borderId="14"/>
  </cellStyleXfs>
  <cellXfs count="231">
    <xf numFmtId="0" fontId="0" fillId="0" borderId="0" xfId="0"/>
    <xf numFmtId="166" fontId="2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 shrinkToFit="1"/>
    </xf>
    <xf numFmtId="166" fontId="2" fillId="0" borderId="0" xfId="0" applyNumberFormat="1" applyFont="1" applyAlignment="1">
      <alignment horizontal="center" vertical="center" shrinkToFit="1"/>
    </xf>
    <xf numFmtId="166" fontId="2" fillId="0" borderId="4" xfId="0" applyNumberFormat="1" applyFont="1" applyBorder="1"/>
    <xf numFmtId="166" fontId="2" fillId="0" borderId="0" xfId="0" applyNumberFormat="1" applyFont="1"/>
    <xf numFmtId="166" fontId="2" fillId="0" borderId="4" xfId="0" applyNumberFormat="1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0" borderId="4" xfId="0" applyFont="1" applyBorder="1"/>
    <xf numFmtId="166" fontId="4" fillId="0" borderId="4" xfId="0" applyNumberFormat="1" applyFont="1" applyBorder="1" applyAlignment="1">
      <alignment horizontal="center" vertical="center"/>
    </xf>
    <xf numFmtId="166" fontId="4" fillId="0" borderId="0" xfId="0" applyNumberFormat="1" applyFont="1"/>
    <xf numFmtId="166" fontId="4" fillId="0" borderId="4" xfId="0" applyNumberFormat="1" applyFont="1" applyBorder="1"/>
    <xf numFmtId="165" fontId="2" fillId="0" borderId="0" xfId="0" applyNumberFormat="1" applyFont="1"/>
    <xf numFmtId="10" fontId="2" fillId="0" borderId="4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2" fontId="2" fillId="0" borderId="0" xfId="0" applyNumberFormat="1" applyFont="1"/>
    <xf numFmtId="166" fontId="2" fillId="0" borderId="4" xfId="0" applyNumberFormat="1" applyFont="1" applyBorder="1" applyAlignment="1">
      <alignment horizontal="right" vertical="center"/>
    </xf>
    <xf numFmtId="9" fontId="2" fillId="0" borderId="0" xfId="0" applyNumberFormat="1" applyFont="1"/>
    <xf numFmtId="166" fontId="6" fillId="4" borderId="14" xfId="0" applyNumberFormat="1" applyFont="1" applyFill="1" applyBorder="1"/>
    <xf numFmtId="9" fontId="2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6" fontId="2" fillId="4" borderId="14" xfId="0" applyNumberFormat="1" applyFont="1" applyFill="1" applyBorder="1"/>
    <xf numFmtId="167" fontId="2" fillId="0" borderId="0" xfId="0" applyNumberFormat="1" applyFont="1"/>
    <xf numFmtId="166" fontId="2" fillId="4" borderId="5" xfId="0" applyNumberFormat="1" applyFont="1" applyFill="1" applyBorder="1" applyAlignment="1">
      <alignment horizontal="center" vertical="center"/>
    </xf>
    <xf numFmtId="166" fontId="2" fillId="4" borderId="4" xfId="0" applyNumberFormat="1" applyFont="1" applyFill="1" applyBorder="1" applyAlignment="1">
      <alignment horizontal="center" vertical="center"/>
    </xf>
    <xf numFmtId="166" fontId="2" fillId="4" borderId="4" xfId="0" applyNumberFormat="1" applyFont="1" applyFill="1" applyBorder="1"/>
    <xf numFmtId="0" fontId="2" fillId="0" borderId="12" xfId="0" applyFont="1" applyBorder="1" applyAlignment="1">
      <alignment horizontal="center" vertical="center"/>
    </xf>
    <xf numFmtId="166" fontId="4" fillId="4" borderId="14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6" fontId="4" fillId="4" borderId="4" xfId="0" applyNumberFormat="1" applyFont="1" applyFill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4" borderId="4" xfId="0" applyNumberFormat="1" applyFont="1" applyFill="1" applyBorder="1" applyAlignment="1">
      <alignment vertical="center"/>
    </xf>
    <xf numFmtId="10" fontId="2" fillId="0" borderId="0" xfId="0" applyNumberFormat="1" applyFont="1"/>
    <xf numFmtId="166" fontId="4" fillId="4" borderId="14" xfId="0" applyNumberFormat="1" applyFont="1" applyFill="1" applyBorder="1"/>
    <xf numFmtId="166" fontId="7" fillId="0" borderId="0" xfId="0" applyNumberFormat="1" applyFont="1"/>
    <xf numFmtId="166" fontId="5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5" fillId="3" borderId="4" xfId="0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right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right" vertical="center"/>
    </xf>
    <xf numFmtId="0" fontId="15" fillId="3" borderId="7" xfId="0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0" fontId="15" fillId="3" borderId="4" xfId="0" applyNumberFormat="1" applyFont="1" applyFill="1" applyBorder="1" applyAlignment="1">
      <alignment horizontal="center" vertical="center"/>
    </xf>
    <xf numFmtId="9" fontId="10" fillId="0" borderId="0" xfId="0" applyNumberFormat="1" applyFont="1" applyAlignment="1">
      <alignment vertical="center"/>
    </xf>
    <xf numFmtId="0" fontId="14" fillId="3" borderId="5" xfId="0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15" fillId="3" borderId="6" xfId="0" applyNumberFormat="1" applyFont="1" applyFill="1" applyBorder="1" applyAlignment="1">
      <alignment horizontal="right" vertical="center"/>
    </xf>
    <xf numFmtId="0" fontId="15" fillId="3" borderId="9" xfId="0" applyFont="1" applyFill="1" applyBorder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horizontal="right" vertical="center"/>
    </xf>
    <xf numFmtId="164" fontId="14" fillId="3" borderId="8" xfId="0" applyNumberFormat="1" applyFont="1" applyFill="1" applyBorder="1" applyAlignment="1">
      <alignment horizontal="right" vertical="center"/>
    </xf>
    <xf numFmtId="10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0" fontId="14" fillId="7" borderId="4" xfId="0" applyFont="1" applyFill="1" applyBorder="1" applyAlignment="1">
      <alignment horizontal="center" vertical="center"/>
    </xf>
    <xf numFmtId="10" fontId="15" fillId="0" borderId="4" xfId="0" applyNumberFormat="1" applyFont="1" applyBorder="1" applyAlignment="1">
      <alignment horizontal="center" vertical="center"/>
    </xf>
    <xf numFmtId="9" fontId="15" fillId="0" borderId="4" xfId="0" applyNumberFormat="1" applyFont="1" applyBorder="1" applyAlignment="1">
      <alignment horizontal="center" vertical="center"/>
    </xf>
    <xf numFmtId="164" fontId="14" fillId="7" borderId="4" xfId="0" applyNumberFormat="1" applyFont="1" applyFill="1" applyBorder="1" applyAlignment="1">
      <alignment horizontal="right" vertical="center"/>
    </xf>
    <xf numFmtId="10" fontId="14" fillId="7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0" fontId="14" fillId="8" borderId="4" xfId="0" applyNumberFormat="1" applyFont="1" applyFill="1" applyBorder="1" applyAlignment="1">
      <alignment horizontal="center" vertical="center"/>
    </xf>
    <xf numFmtId="164" fontId="14" fillId="8" borderId="4" xfId="0" applyNumberFormat="1" applyFont="1" applyFill="1" applyBorder="1" applyAlignment="1">
      <alignment horizontal="right" vertical="center"/>
    </xf>
    <xf numFmtId="0" fontId="9" fillId="12" borderId="19" xfId="0" applyFont="1" applyFill="1" applyBorder="1" applyAlignment="1">
      <alignment horizontal="center" vertical="center"/>
    </xf>
    <xf numFmtId="0" fontId="9" fillId="12" borderId="19" xfId="0" applyFont="1" applyFill="1" applyBorder="1" applyAlignment="1">
      <alignment horizontal="center" vertical="center" wrapText="1"/>
    </xf>
    <xf numFmtId="0" fontId="9" fillId="12" borderId="15" xfId="0" applyFont="1" applyFill="1" applyBorder="1" applyAlignment="1">
      <alignment horizontal="center" vertical="center" wrapText="1"/>
    </xf>
    <xf numFmtId="164" fontId="9" fillId="12" borderId="12" xfId="0" applyNumberFormat="1" applyFont="1" applyFill="1" applyBorder="1" applyAlignment="1">
      <alignment horizontal="center" vertical="center" shrinkToFit="1"/>
    </xf>
    <xf numFmtId="164" fontId="15" fillId="0" borderId="4" xfId="0" applyNumberFormat="1" applyFont="1" applyBorder="1" applyAlignment="1">
      <alignment horizontal="right" vertical="center"/>
    </xf>
    <xf numFmtId="0" fontId="15" fillId="3" borderId="5" xfId="0" applyFont="1" applyFill="1" applyBorder="1" applyAlignment="1">
      <alignment horizontal="center" vertical="center" wrapText="1"/>
    </xf>
    <xf numFmtId="164" fontId="11" fillId="11" borderId="4" xfId="0" applyNumberFormat="1" applyFont="1" applyFill="1" applyBorder="1" applyAlignment="1">
      <alignment horizontal="right" vertical="center"/>
    </xf>
    <xf numFmtId="0" fontId="9" fillId="6" borderId="19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64" fontId="9" fillId="7" borderId="12" xfId="0" applyNumberFormat="1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164" fontId="9" fillId="10" borderId="12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164" fontId="9" fillId="12" borderId="12" xfId="0" applyNumberFormat="1" applyFont="1" applyFill="1" applyBorder="1" applyAlignment="1">
      <alignment horizontal="center" vertical="center" wrapText="1" shrinkToFit="1"/>
    </xf>
    <xf numFmtId="0" fontId="15" fillId="3" borderId="9" xfId="0" quotePrefix="1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168" fontId="10" fillId="0" borderId="0" xfId="1" applyNumberFormat="1" applyFont="1" applyAlignment="1">
      <alignment vertical="center"/>
    </xf>
    <xf numFmtId="10" fontId="14" fillId="3" borderId="4" xfId="0" applyNumberFormat="1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/>
    </xf>
    <xf numFmtId="10" fontId="27" fillId="6" borderId="18" xfId="2" applyNumberFormat="1" applyFont="1" applyFill="1" applyBorder="1" applyAlignment="1">
      <alignment horizontal="center" vertical="center"/>
    </xf>
    <xf numFmtId="0" fontId="28" fillId="0" borderId="14" xfId="3" applyFont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12" fillId="0" borderId="14" xfId="0" applyFont="1" applyBorder="1"/>
    <xf numFmtId="0" fontId="2" fillId="3" borderId="1" xfId="0" applyFont="1" applyFill="1" applyBorder="1" applyAlignment="1">
      <alignment horizontal="left" vertical="center" shrinkToFit="1"/>
    </xf>
    <xf numFmtId="0" fontId="3" fillId="0" borderId="2" xfId="0" applyFont="1" applyBorder="1"/>
    <xf numFmtId="0" fontId="3" fillId="0" borderId="3" xfId="0" applyFont="1" applyBorder="1"/>
    <xf numFmtId="0" fontId="2" fillId="3" borderId="1" xfId="0" applyFont="1" applyFill="1" applyBorder="1" applyAlignment="1">
      <alignment horizontal="left" shrinkToFit="1"/>
    </xf>
    <xf numFmtId="0" fontId="4" fillId="0" borderId="1" xfId="0" applyFont="1" applyBorder="1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0" xfId="0"/>
    <xf numFmtId="0" fontId="2" fillId="0" borderId="1" xfId="0" applyFont="1" applyBorder="1" applyAlignment="1">
      <alignment horizontal="left"/>
    </xf>
    <xf numFmtId="166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16" fillId="0" borderId="0" xfId="0" applyFont="1" applyAlignment="1">
      <alignment horizontal="right" vertical="center"/>
    </xf>
    <xf numFmtId="0" fontId="10" fillId="0" borderId="0" xfId="0" applyFont="1"/>
    <xf numFmtId="0" fontId="13" fillId="0" borderId="0" xfId="0" applyFont="1" applyAlignment="1">
      <alignment horizontal="left" vertical="center"/>
    </xf>
    <xf numFmtId="0" fontId="20" fillId="2" borderId="1" xfId="0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right" vertical="center"/>
    </xf>
    <xf numFmtId="0" fontId="22" fillId="0" borderId="2" xfId="0" applyFont="1" applyBorder="1"/>
    <xf numFmtId="0" fontId="22" fillId="0" borderId="3" xfId="0" applyFont="1" applyBorder="1"/>
    <xf numFmtId="164" fontId="20" fillId="2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2" fillId="0" borderId="2" xfId="0" applyFont="1" applyBorder="1"/>
    <xf numFmtId="0" fontId="12" fillId="0" borderId="3" xfId="0" applyFont="1" applyBorder="1"/>
    <xf numFmtId="0" fontId="15" fillId="0" borderId="14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21" fillId="0" borderId="2" xfId="0" applyFont="1" applyBorder="1"/>
    <xf numFmtId="0" fontId="21" fillId="0" borderId="3" xfId="0" applyFont="1" applyBorder="1"/>
    <xf numFmtId="0" fontId="14" fillId="3" borderId="5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8" fillId="0" borderId="7" xfId="0" applyFont="1" applyBorder="1"/>
    <xf numFmtId="0" fontId="18" fillId="0" borderId="8" xfId="0" applyFont="1" applyBorder="1"/>
    <xf numFmtId="0" fontId="15" fillId="3" borderId="5" xfId="0" applyFont="1" applyFill="1" applyBorder="1" applyAlignment="1">
      <alignment horizontal="left" vertical="center"/>
    </xf>
    <xf numFmtId="0" fontId="12" fillId="0" borderId="7" xfId="0" applyFont="1" applyBorder="1"/>
    <xf numFmtId="0" fontId="12" fillId="0" borderId="8" xfId="0" applyFont="1" applyBorder="1"/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12" fillId="6" borderId="2" xfId="0" applyFont="1" applyFill="1" applyBorder="1"/>
    <xf numFmtId="0" fontId="12" fillId="6" borderId="3" xfId="0" applyFont="1" applyFill="1" applyBorder="1"/>
    <xf numFmtId="0" fontId="15" fillId="3" borderId="1" xfId="0" applyFont="1" applyFill="1" applyBorder="1" applyAlignment="1">
      <alignment horizontal="left" vertical="center"/>
    </xf>
    <xf numFmtId="0" fontId="11" fillId="11" borderId="5" xfId="0" applyFont="1" applyFill="1" applyBorder="1" applyAlignment="1">
      <alignment horizontal="center" vertical="center"/>
    </xf>
    <xf numFmtId="0" fontId="11" fillId="11" borderId="7" xfId="0" applyFont="1" applyFill="1" applyBorder="1" applyAlignment="1">
      <alignment horizontal="center" vertical="center"/>
    </xf>
    <xf numFmtId="0" fontId="11" fillId="11" borderId="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11" borderId="16" xfId="0" applyFont="1" applyFill="1" applyBorder="1" applyAlignment="1">
      <alignment horizontal="center" vertical="center" wrapText="1"/>
    </xf>
    <xf numFmtId="0" fontId="18" fillId="12" borderId="17" xfId="0" applyFont="1" applyFill="1" applyBorder="1" applyAlignment="1">
      <alignment horizontal="center" wrapText="1"/>
    </xf>
    <xf numFmtId="0" fontId="18" fillId="12" borderId="15" xfId="0" applyFont="1" applyFill="1" applyBorder="1" applyAlignment="1">
      <alignment horizontal="center" wrapText="1"/>
    </xf>
    <xf numFmtId="0" fontId="15" fillId="0" borderId="5" xfId="0" applyFont="1" applyBorder="1" applyAlignment="1">
      <alignment horizontal="left" vertical="top" wrapText="1" shrinkToFit="1"/>
    </xf>
    <xf numFmtId="0" fontId="15" fillId="0" borderId="7" xfId="0" applyFont="1" applyBorder="1" applyAlignment="1">
      <alignment horizontal="left" vertical="top" shrinkToFit="1"/>
    </xf>
    <xf numFmtId="0" fontId="15" fillId="0" borderId="8" xfId="0" applyFont="1" applyBorder="1" applyAlignment="1">
      <alignment horizontal="left" vertical="top" shrinkToFit="1"/>
    </xf>
    <xf numFmtId="0" fontId="15" fillId="0" borderId="5" xfId="0" applyFont="1" applyBorder="1" applyAlignment="1">
      <alignment horizontal="left" vertical="center" wrapText="1" shrinkToFit="1"/>
    </xf>
    <xf numFmtId="0" fontId="15" fillId="0" borderId="7" xfId="0" applyFont="1" applyBorder="1" applyAlignment="1">
      <alignment horizontal="left" vertical="center" shrinkToFit="1"/>
    </xf>
    <xf numFmtId="0" fontId="15" fillId="0" borderId="8" xfId="0" applyFont="1" applyBorder="1" applyAlignment="1">
      <alignment horizontal="left" vertical="center" shrinkToFit="1"/>
    </xf>
    <xf numFmtId="0" fontId="14" fillId="3" borderId="1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4" fillId="8" borderId="1" xfId="0" applyFont="1" applyFill="1" applyBorder="1" applyAlignment="1">
      <alignment horizontal="right" vertical="center"/>
    </xf>
    <xf numFmtId="0" fontId="12" fillId="9" borderId="2" xfId="0" applyFont="1" applyFill="1" applyBorder="1"/>
    <xf numFmtId="0" fontId="12" fillId="9" borderId="3" xfId="0" applyFont="1" applyFill="1" applyBorder="1"/>
    <xf numFmtId="0" fontId="15" fillId="3" borderId="5" xfId="0" applyFont="1" applyFill="1" applyBorder="1" applyAlignment="1">
      <alignment vertical="center" wrapText="1"/>
    </xf>
    <xf numFmtId="0" fontId="15" fillId="3" borderId="7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4" fillId="7" borderId="1" xfId="0" applyFont="1" applyFill="1" applyBorder="1" applyAlignment="1">
      <alignment horizontal="right" vertical="center"/>
    </xf>
    <xf numFmtId="0" fontId="14" fillId="7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11" fillId="10" borderId="5" xfId="0" applyFont="1" applyFill="1" applyBorder="1" applyAlignment="1">
      <alignment horizontal="center" vertical="center"/>
    </xf>
    <xf numFmtId="0" fontId="11" fillId="10" borderId="7" xfId="0" applyFont="1" applyFill="1" applyBorder="1" applyAlignment="1">
      <alignment horizontal="center" vertical="center"/>
    </xf>
    <xf numFmtId="0" fontId="11" fillId="10" borderId="8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shrinkToFit="1"/>
    </xf>
    <xf numFmtId="0" fontId="20" fillId="11" borderId="9" xfId="0" applyFont="1" applyFill="1" applyBorder="1" applyAlignment="1">
      <alignment horizontal="center" vertical="center" wrapText="1" shrinkToFit="1"/>
    </xf>
    <xf numFmtId="0" fontId="20" fillId="11" borderId="10" xfId="0" applyFont="1" applyFill="1" applyBorder="1" applyAlignment="1">
      <alignment horizontal="center" vertical="center" shrinkToFit="1"/>
    </xf>
    <xf numFmtId="0" fontId="21" fillId="12" borderId="10" xfId="0" applyFont="1" applyFill="1" applyBorder="1"/>
    <xf numFmtId="0" fontId="21" fillId="12" borderId="11" xfId="0" applyFont="1" applyFill="1" applyBorder="1"/>
    <xf numFmtId="0" fontId="13" fillId="3" borderId="18" xfId="0" applyFont="1" applyFill="1" applyBorder="1" applyAlignment="1">
      <alignment horizontal="center" vertical="center" shrinkToFit="1"/>
    </xf>
    <xf numFmtId="0" fontId="12" fillId="0" borderId="18" xfId="0" applyFont="1" applyBorder="1"/>
    <xf numFmtId="0" fontId="9" fillId="0" borderId="18" xfId="0" applyFont="1" applyBorder="1" applyAlignment="1">
      <alignment horizontal="center" vertical="center"/>
    </xf>
    <xf numFmtId="0" fontId="9" fillId="12" borderId="19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left" vertical="center" shrinkToFit="1"/>
    </xf>
    <xf numFmtId="0" fontId="12" fillId="0" borderId="17" xfId="0" applyFont="1" applyBorder="1"/>
    <xf numFmtId="0" fontId="12" fillId="0" borderId="15" xfId="0" applyFont="1" applyBorder="1"/>
    <xf numFmtId="0" fontId="15" fillId="0" borderId="1" xfId="0" applyFont="1" applyBorder="1" applyAlignment="1">
      <alignment horizontal="left" vertical="center" shrinkToFit="1"/>
    </xf>
  </cellXfs>
  <cellStyles count="4">
    <cellStyle name="Normal" xfId="0" builtinId="0"/>
    <cellStyle name="Normal 3 2" xfId="3" xr:uid="{194B3981-BBA3-4BDE-AFC5-47778E6C78F6}"/>
    <cellStyle name="Porcentagem" xfId="1" builtinId="5"/>
    <cellStyle name="Porcentagem 11" xfId="2" xr:uid="{871AA4DB-7E1B-4C64-9E1A-60083D974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9526</xdr:colOff>
      <xdr:row>0</xdr:row>
      <xdr:rowOff>0</xdr:rowOff>
    </xdr:from>
    <xdr:ext cx="2209800" cy="723900"/>
    <xdr:pic>
      <xdr:nvPicPr>
        <xdr:cNvPr id="2" name="image1.jpg" descr="MUNICIPIO DE ITAJAI.JPG" title="Imagem">
          <a:extLst>
            <a:ext uri="{FF2B5EF4-FFF2-40B4-BE49-F238E27FC236}">
              <a16:creationId xmlns:a16="http://schemas.microsoft.com/office/drawing/2014/main" id="{B26C10F0-837F-4DC2-834E-5CCCDC767F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551" y="0"/>
          <a:ext cx="2209800" cy="7239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514350</xdr:colOff>
      <xdr:row>93</xdr:row>
      <xdr:rowOff>152399</xdr:rowOff>
    </xdr:from>
    <xdr:to>
      <xdr:col>8</xdr:col>
      <xdr:colOff>149180</xdr:colOff>
      <xdr:row>103</xdr:row>
      <xdr:rowOff>152399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495FB6AF-6B31-4FF9-BFA3-75493FA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6850974"/>
          <a:ext cx="414968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Z1000"/>
  <sheetViews>
    <sheetView workbookViewId="0"/>
  </sheetViews>
  <sheetFormatPr defaultColWidth="14.42578125" defaultRowHeight="15" customHeight="1" x14ac:dyDescent="0.25"/>
  <cols>
    <col min="1" max="4" width="8.7109375" customWidth="1"/>
    <col min="5" max="5" width="29.42578125" customWidth="1"/>
    <col min="6" max="6" width="10.7109375" customWidth="1"/>
    <col min="7" max="7" width="10.42578125" customWidth="1"/>
    <col min="8" max="8" width="13.85546875" customWidth="1"/>
    <col min="9" max="9" width="13.28515625" customWidth="1"/>
    <col min="12" max="12" width="10.7109375" customWidth="1"/>
    <col min="13" max="13" width="13.28515625" customWidth="1"/>
    <col min="14" max="14" width="8.7109375" customWidth="1"/>
  </cols>
  <sheetData>
    <row r="1" spans="1:26" ht="28.5" customHeight="1" x14ac:dyDescent="0.25">
      <c r="A1" s="128" t="s">
        <v>41</v>
      </c>
      <c r="B1" s="115"/>
      <c r="C1" s="115"/>
      <c r="D1" s="115"/>
      <c r="E1" s="115"/>
      <c r="F1" s="115"/>
      <c r="G1" s="115"/>
      <c r="H1" s="115"/>
      <c r="I1" s="115"/>
      <c r="J1" s="116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129" t="s">
        <v>0</v>
      </c>
      <c r="B2" s="115"/>
      <c r="C2" s="115"/>
      <c r="D2" s="115"/>
      <c r="E2" s="115"/>
      <c r="F2" s="115"/>
      <c r="G2" s="115"/>
      <c r="H2" s="115"/>
      <c r="I2" s="115"/>
      <c r="J2" s="116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5" t="s">
        <v>1</v>
      </c>
      <c r="B3" s="130" t="s">
        <v>2</v>
      </c>
      <c r="C3" s="115"/>
      <c r="D3" s="115"/>
      <c r="E3" s="116"/>
      <c r="F3" s="5" t="s">
        <v>42</v>
      </c>
      <c r="G3" s="6"/>
      <c r="H3" s="6"/>
      <c r="I3" s="6" t="s">
        <v>3</v>
      </c>
      <c r="J3" s="6" t="s">
        <v>4</v>
      </c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5"/>
      <c r="B4" s="119" t="s">
        <v>5</v>
      </c>
      <c r="C4" s="115"/>
      <c r="D4" s="115"/>
      <c r="E4" s="116"/>
      <c r="F4" s="5"/>
      <c r="G4" s="6"/>
      <c r="H4" s="6"/>
      <c r="I4" s="6"/>
      <c r="J4" s="8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5">
        <v>1</v>
      </c>
      <c r="B5" s="131" t="s">
        <v>43</v>
      </c>
      <c r="C5" s="115"/>
      <c r="D5" s="115"/>
      <c r="E5" s="116"/>
      <c r="F5" s="5">
        <f t="shared" ref="F5:F11" si="0">A5*8</f>
        <v>8</v>
      </c>
      <c r="G5" s="10"/>
      <c r="H5" s="10"/>
      <c r="I5" s="10">
        <f t="shared" ref="I5:I11" si="1">K5</f>
        <v>2000</v>
      </c>
      <c r="J5" s="8">
        <f t="shared" ref="J5:J11" si="2">K5*A5</f>
        <v>2000</v>
      </c>
      <c r="K5" s="9">
        <v>2000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5">
        <v>2</v>
      </c>
      <c r="B6" s="131" t="s">
        <v>44</v>
      </c>
      <c r="C6" s="115"/>
      <c r="D6" s="115"/>
      <c r="E6" s="116"/>
      <c r="F6" s="5">
        <f t="shared" si="0"/>
        <v>16</v>
      </c>
      <c r="G6" s="10"/>
      <c r="H6" s="10"/>
      <c r="I6" s="10">
        <f t="shared" si="1"/>
        <v>1200</v>
      </c>
      <c r="J6" s="8">
        <f t="shared" si="2"/>
        <v>2400</v>
      </c>
      <c r="K6" s="9">
        <v>1200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5">
        <v>1</v>
      </c>
      <c r="B7" s="126" t="s">
        <v>45</v>
      </c>
      <c r="C7" s="115"/>
      <c r="D7" s="115"/>
      <c r="E7" s="116"/>
      <c r="F7" s="5">
        <f t="shared" si="0"/>
        <v>8</v>
      </c>
      <c r="G7" s="10"/>
      <c r="H7" s="10"/>
      <c r="I7" s="10">
        <f t="shared" si="1"/>
        <v>1200</v>
      </c>
      <c r="J7" s="8">
        <f t="shared" si="2"/>
        <v>1200</v>
      </c>
      <c r="K7" s="9">
        <v>1200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5">
        <v>1</v>
      </c>
      <c r="B8" s="126" t="s">
        <v>46</v>
      </c>
      <c r="C8" s="115"/>
      <c r="D8" s="115"/>
      <c r="E8" s="116"/>
      <c r="F8" s="5">
        <f t="shared" si="0"/>
        <v>8</v>
      </c>
      <c r="G8" s="10"/>
      <c r="H8" s="10"/>
      <c r="I8" s="10">
        <f t="shared" si="1"/>
        <v>1200</v>
      </c>
      <c r="J8" s="8">
        <f t="shared" si="2"/>
        <v>1200</v>
      </c>
      <c r="K8" s="9">
        <v>1200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5">
        <v>1</v>
      </c>
      <c r="B9" s="126" t="s">
        <v>47</v>
      </c>
      <c r="C9" s="115"/>
      <c r="D9" s="115"/>
      <c r="E9" s="116"/>
      <c r="F9" s="5">
        <f t="shared" si="0"/>
        <v>8</v>
      </c>
      <c r="G9" s="10"/>
      <c r="H9" s="10"/>
      <c r="I9" s="10">
        <f t="shared" si="1"/>
        <v>1200</v>
      </c>
      <c r="J9" s="8">
        <f t="shared" si="2"/>
        <v>1200</v>
      </c>
      <c r="K9" s="9">
        <v>1200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5">
        <v>2</v>
      </c>
      <c r="B10" s="126" t="s">
        <v>48</v>
      </c>
      <c r="C10" s="115"/>
      <c r="D10" s="115"/>
      <c r="E10" s="116"/>
      <c r="F10" s="5">
        <f t="shared" si="0"/>
        <v>16</v>
      </c>
      <c r="G10" s="10"/>
      <c r="H10" s="10"/>
      <c r="I10" s="10">
        <f t="shared" si="1"/>
        <v>900</v>
      </c>
      <c r="J10" s="8">
        <f t="shared" si="2"/>
        <v>1800</v>
      </c>
      <c r="K10" s="9">
        <v>900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5">
        <v>1</v>
      </c>
      <c r="B11" s="126" t="s">
        <v>49</v>
      </c>
      <c r="C11" s="115"/>
      <c r="D11" s="115"/>
      <c r="E11" s="116"/>
      <c r="F11" s="5">
        <f t="shared" si="0"/>
        <v>8</v>
      </c>
      <c r="G11" s="10"/>
      <c r="H11" s="10"/>
      <c r="I11" s="10">
        <f t="shared" si="1"/>
        <v>1200</v>
      </c>
      <c r="J11" s="8">
        <f t="shared" si="2"/>
        <v>1200</v>
      </c>
      <c r="K11" s="9">
        <v>1200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5"/>
      <c r="B12" s="120"/>
      <c r="C12" s="115"/>
      <c r="D12" s="115"/>
      <c r="E12" s="116"/>
      <c r="F12" s="5"/>
      <c r="G12" s="10"/>
      <c r="H12" s="10"/>
      <c r="I12" s="10"/>
      <c r="J12" s="8"/>
      <c r="K12" s="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11">
        <f>SUM(A5:A11)</f>
        <v>9</v>
      </c>
      <c r="B13" s="120"/>
      <c r="C13" s="115"/>
      <c r="D13" s="115"/>
      <c r="E13" s="116"/>
      <c r="F13" s="12"/>
      <c r="G13" s="8"/>
      <c r="H13" s="8"/>
      <c r="I13" s="8"/>
      <c r="J13" s="8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12"/>
      <c r="B14" s="120"/>
      <c r="C14" s="115"/>
      <c r="D14" s="115"/>
      <c r="E14" s="116"/>
      <c r="F14" s="5"/>
      <c r="G14" s="10"/>
      <c r="H14" s="10"/>
      <c r="I14" s="13"/>
      <c r="J14" s="8"/>
      <c r="K14" s="1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5"/>
      <c r="B15" s="118" t="s">
        <v>7</v>
      </c>
      <c r="C15" s="115"/>
      <c r="D15" s="115"/>
      <c r="E15" s="116"/>
      <c r="F15" s="5"/>
      <c r="G15" s="13"/>
      <c r="H15" s="13"/>
      <c r="I15" s="13">
        <f t="shared" ref="I15:J15" si="3">SUM(I5:I11)</f>
        <v>8900</v>
      </c>
      <c r="J15" s="15">
        <f t="shared" si="3"/>
        <v>11000</v>
      </c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5"/>
      <c r="B16" s="132" t="s">
        <v>50</v>
      </c>
      <c r="C16" s="115"/>
      <c r="D16" s="115"/>
      <c r="E16" s="116"/>
      <c r="F16" s="5"/>
      <c r="G16" s="10"/>
      <c r="H16" s="10"/>
      <c r="I16" s="10"/>
      <c r="J16" s="8"/>
      <c r="K16" s="9"/>
      <c r="L16" s="2"/>
      <c r="M16" s="1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5"/>
      <c r="B17" s="133" t="s">
        <v>8</v>
      </c>
      <c r="C17" s="115"/>
      <c r="D17" s="115"/>
      <c r="E17" s="116"/>
      <c r="F17" s="17">
        <v>0.2</v>
      </c>
      <c r="G17" s="10"/>
      <c r="H17" s="10"/>
      <c r="I17" s="10">
        <f>I15*F17</f>
        <v>1780</v>
      </c>
      <c r="J17" s="8">
        <f>J15*F17</f>
        <v>2200</v>
      </c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5"/>
      <c r="B18" s="133" t="s">
        <v>9</v>
      </c>
      <c r="C18" s="115"/>
      <c r="D18" s="115"/>
      <c r="E18" s="116"/>
      <c r="F18" s="17">
        <v>0.01</v>
      </c>
      <c r="G18" s="10"/>
      <c r="H18" s="10"/>
      <c r="I18" s="10">
        <f>I15*F18</f>
        <v>89</v>
      </c>
      <c r="J18" s="8">
        <f>J15*F18</f>
        <v>110</v>
      </c>
      <c r="K18" s="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5"/>
      <c r="B19" s="133" t="s">
        <v>10</v>
      </c>
      <c r="C19" s="115"/>
      <c r="D19" s="115"/>
      <c r="E19" s="116"/>
      <c r="F19" s="17">
        <v>1.4999999999999999E-2</v>
      </c>
      <c r="G19" s="10"/>
      <c r="H19" s="10"/>
      <c r="I19" s="10">
        <f>I15*F19</f>
        <v>133.5</v>
      </c>
      <c r="J19" s="8">
        <f>J15*F19</f>
        <v>165</v>
      </c>
      <c r="K19" s="18"/>
      <c r="L19" s="1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5"/>
      <c r="B20" s="133" t="s">
        <v>11</v>
      </c>
      <c r="C20" s="115"/>
      <c r="D20" s="115"/>
      <c r="E20" s="116"/>
      <c r="F20" s="17">
        <v>0.03</v>
      </c>
      <c r="G20" s="10"/>
      <c r="H20" s="10"/>
      <c r="I20" s="10">
        <f>I15*F20</f>
        <v>267</v>
      </c>
      <c r="J20" s="20">
        <f>J15*F20</f>
        <v>330</v>
      </c>
      <c r="K20" s="9"/>
      <c r="L20" s="2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5"/>
      <c r="B21" s="133" t="s">
        <v>12</v>
      </c>
      <c r="C21" s="115"/>
      <c r="D21" s="115"/>
      <c r="E21" s="116"/>
      <c r="F21" s="17">
        <v>2.5000000000000001E-2</v>
      </c>
      <c r="G21" s="10"/>
      <c r="H21" s="10"/>
      <c r="I21" s="10">
        <f>I15*F21</f>
        <v>222.5</v>
      </c>
      <c r="J21" s="8">
        <f>J15*F21</f>
        <v>275</v>
      </c>
      <c r="K21" s="9"/>
      <c r="L21" s="9"/>
      <c r="M21" s="16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5"/>
      <c r="B22" s="133" t="s">
        <v>13</v>
      </c>
      <c r="C22" s="115"/>
      <c r="D22" s="115"/>
      <c r="E22" s="116"/>
      <c r="F22" s="17">
        <v>6.0000000000000001E-3</v>
      </c>
      <c r="G22" s="10"/>
      <c r="H22" s="10"/>
      <c r="I22" s="10">
        <f>I15*F22</f>
        <v>53.4</v>
      </c>
      <c r="J22" s="8">
        <f>J15*F22</f>
        <v>66</v>
      </c>
      <c r="K22" s="9"/>
      <c r="L22" s="22"/>
      <c r="M22" s="16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5"/>
      <c r="B23" s="133" t="s">
        <v>14</v>
      </c>
      <c r="C23" s="115"/>
      <c r="D23" s="115"/>
      <c r="E23" s="116"/>
      <c r="F23" s="23">
        <v>0.08</v>
      </c>
      <c r="G23" s="10"/>
      <c r="H23" s="10"/>
      <c r="I23" s="10">
        <f>I15*F23</f>
        <v>712</v>
      </c>
      <c r="J23" s="8">
        <f>J15*F23</f>
        <v>880</v>
      </c>
      <c r="K23" s="14"/>
      <c r="L23" s="2"/>
      <c r="M23" s="1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5"/>
      <c r="B24" s="118" t="s">
        <v>15</v>
      </c>
      <c r="C24" s="115"/>
      <c r="D24" s="115"/>
      <c r="E24" s="116"/>
      <c r="F24" s="24">
        <f>SUM(F17:F23)</f>
        <v>0.36600000000000005</v>
      </c>
      <c r="G24" s="25"/>
      <c r="H24" s="25"/>
      <c r="I24" s="13">
        <f t="shared" ref="I24:J24" si="4">SUM(I17:I23)</f>
        <v>3257.4</v>
      </c>
      <c r="J24" s="15">
        <f t="shared" si="4"/>
        <v>4026</v>
      </c>
      <c r="K24" s="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5"/>
      <c r="B25" s="132" t="s">
        <v>51</v>
      </c>
      <c r="C25" s="115"/>
      <c r="D25" s="115"/>
      <c r="E25" s="116"/>
      <c r="F25" s="5"/>
      <c r="G25" s="25"/>
      <c r="H25" s="25"/>
      <c r="I25" s="10"/>
      <c r="J25" s="8"/>
      <c r="K25" s="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5"/>
      <c r="B26" s="133" t="s">
        <v>16</v>
      </c>
      <c r="C26" s="115"/>
      <c r="D26" s="115"/>
      <c r="E26" s="116"/>
      <c r="F26" s="17">
        <v>8.3299999999999999E-2</v>
      </c>
      <c r="G26" s="25"/>
      <c r="H26" s="25"/>
      <c r="I26" s="10">
        <f>I15*F26</f>
        <v>741.37</v>
      </c>
      <c r="J26" s="8">
        <f>J15*F26</f>
        <v>916.3</v>
      </c>
      <c r="K26" s="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5"/>
      <c r="B27" s="133" t="s">
        <v>17</v>
      </c>
      <c r="C27" s="115"/>
      <c r="D27" s="115"/>
      <c r="E27" s="116"/>
      <c r="F27" s="17">
        <v>2.2700000000000001E-2</v>
      </c>
      <c r="G27" s="25"/>
      <c r="H27" s="25"/>
      <c r="I27" s="10">
        <f>I15*F27</f>
        <v>202.03</v>
      </c>
      <c r="J27" s="10">
        <f>F27*J15</f>
        <v>249.70000000000002</v>
      </c>
      <c r="K27" s="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5"/>
      <c r="B28" s="133" t="s">
        <v>18</v>
      </c>
      <c r="C28" s="115"/>
      <c r="D28" s="115"/>
      <c r="E28" s="116"/>
      <c r="F28" s="17">
        <v>8.3299999999999999E-2</v>
      </c>
      <c r="G28" s="25"/>
      <c r="H28" s="25"/>
      <c r="I28" s="10">
        <f>I15*F28</f>
        <v>741.37</v>
      </c>
      <c r="J28" s="8">
        <f>F28*J15</f>
        <v>916.3</v>
      </c>
      <c r="K28" s="1"/>
      <c r="L28" s="2"/>
      <c r="M28" s="2"/>
      <c r="N28" s="21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5"/>
      <c r="B29" s="133" t="s">
        <v>19</v>
      </c>
      <c r="C29" s="115"/>
      <c r="D29" s="115"/>
      <c r="E29" s="116"/>
      <c r="F29" s="17">
        <v>6.7000000000000002E-3</v>
      </c>
      <c r="G29" s="25"/>
      <c r="H29" s="25"/>
      <c r="I29" s="10">
        <f>F29*I15</f>
        <v>59.63</v>
      </c>
      <c r="J29" s="10">
        <f>F29*J15</f>
        <v>73.7</v>
      </c>
      <c r="K29" s="1"/>
      <c r="L29" s="2"/>
      <c r="M29" s="2"/>
      <c r="N29" s="21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5"/>
      <c r="B30" s="133" t="s">
        <v>20</v>
      </c>
      <c r="C30" s="115"/>
      <c r="D30" s="115"/>
      <c r="E30" s="116"/>
      <c r="F30" s="17">
        <v>4.0000000000000002E-4</v>
      </c>
      <c r="G30" s="25"/>
      <c r="H30" s="25"/>
      <c r="I30" s="10">
        <f>F30*I15</f>
        <v>3.56</v>
      </c>
      <c r="J30" s="10">
        <f>F30*J15</f>
        <v>4.4000000000000004</v>
      </c>
      <c r="K30" s="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5"/>
      <c r="B31" s="133" t="s">
        <v>21</v>
      </c>
      <c r="C31" s="115"/>
      <c r="D31" s="115"/>
      <c r="E31" s="116"/>
      <c r="F31" s="17">
        <v>1.67E-2</v>
      </c>
      <c r="G31" s="25"/>
      <c r="H31" s="25"/>
      <c r="I31" s="10">
        <f>F31*I15</f>
        <v>148.63</v>
      </c>
      <c r="J31" s="10">
        <f>F31*J15</f>
        <v>183.7</v>
      </c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2"/>
      <c r="B32" s="133" t="s">
        <v>22</v>
      </c>
      <c r="C32" s="115"/>
      <c r="D32" s="115"/>
      <c r="E32" s="116"/>
      <c r="F32" s="17">
        <v>3.5000000000000001E-3</v>
      </c>
      <c r="G32" s="25"/>
      <c r="H32" s="25"/>
      <c r="I32" s="10">
        <f>F32*I15</f>
        <v>31.150000000000002</v>
      </c>
      <c r="J32" s="10">
        <f>F32*J15</f>
        <v>38.5</v>
      </c>
      <c r="K32" s="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5"/>
      <c r="B33" s="133" t="s">
        <v>23</v>
      </c>
      <c r="C33" s="115"/>
      <c r="D33" s="115"/>
      <c r="E33" s="116"/>
      <c r="F33" s="17">
        <v>2.7799999999999998E-2</v>
      </c>
      <c r="G33" s="25"/>
      <c r="H33" s="25"/>
      <c r="I33" s="10">
        <f>F33*I15</f>
        <v>247.42</v>
      </c>
      <c r="J33" s="10">
        <f>F33*J15</f>
        <v>305.79999999999995</v>
      </c>
      <c r="K33" s="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6"/>
      <c r="B34" s="133" t="s">
        <v>24</v>
      </c>
      <c r="C34" s="115"/>
      <c r="D34" s="115"/>
      <c r="E34" s="116"/>
      <c r="F34" s="17">
        <v>6.7000000000000002E-3</v>
      </c>
      <c r="G34" s="25"/>
      <c r="H34" s="25"/>
      <c r="I34" s="10">
        <f>F34*I15</f>
        <v>59.63</v>
      </c>
      <c r="J34" s="10">
        <f>F34*J15</f>
        <v>73.7</v>
      </c>
      <c r="K34" s="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6"/>
      <c r="B35" s="133" t="s">
        <v>25</v>
      </c>
      <c r="C35" s="115"/>
      <c r="D35" s="115"/>
      <c r="E35" s="116"/>
      <c r="F35" s="17">
        <v>4.0000000000000002E-4</v>
      </c>
      <c r="G35" s="25"/>
      <c r="H35" s="25"/>
      <c r="I35" s="10">
        <f>F35*I15</f>
        <v>3.56</v>
      </c>
      <c r="J35" s="10">
        <f>F35*J15</f>
        <v>4.4000000000000004</v>
      </c>
      <c r="K35" s="1"/>
      <c r="L35" s="1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6"/>
      <c r="B36" s="133" t="s">
        <v>26</v>
      </c>
      <c r="C36" s="115"/>
      <c r="D36" s="115"/>
      <c r="E36" s="116"/>
      <c r="F36" s="17">
        <v>1.7399999999999999E-2</v>
      </c>
      <c r="G36" s="25"/>
      <c r="H36" s="25"/>
      <c r="I36" s="10">
        <f>F36*I15</f>
        <v>154.85999999999999</v>
      </c>
      <c r="J36" s="10">
        <f>F36*J15</f>
        <v>191.39999999999998</v>
      </c>
      <c r="K36" s="1"/>
      <c r="L36" s="1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6"/>
      <c r="B37" s="133" t="s">
        <v>27</v>
      </c>
      <c r="C37" s="115"/>
      <c r="D37" s="115"/>
      <c r="E37" s="116"/>
      <c r="F37" s="17">
        <v>4.87E-2</v>
      </c>
      <c r="G37" s="25"/>
      <c r="H37" s="25"/>
      <c r="I37" s="10">
        <f>F37*I15</f>
        <v>433.43</v>
      </c>
      <c r="J37" s="10">
        <f>F37*J15</f>
        <v>535.70000000000005</v>
      </c>
      <c r="K37" s="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6"/>
      <c r="B38" s="120"/>
      <c r="C38" s="115"/>
      <c r="D38" s="115"/>
      <c r="E38" s="116"/>
      <c r="F38" s="17"/>
      <c r="G38" s="25"/>
      <c r="H38" s="25"/>
      <c r="I38" s="13"/>
      <c r="J38" s="8"/>
      <c r="K38" s="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6"/>
      <c r="B39" s="120"/>
      <c r="C39" s="115"/>
      <c r="D39" s="115"/>
      <c r="E39" s="116"/>
      <c r="F39" s="17"/>
      <c r="G39" s="25"/>
      <c r="H39" s="25"/>
      <c r="I39" s="10"/>
      <c r="J39" s="8"/>
      <c r="K39" s="27"/>
      <c r="L39" s="28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5">
        <f>A13</f>
        <v>9</v>
      </c>
      <c r="B40" s="126" t="s">
        <v>52</v>
      </c>
      <c r="C40" s="115"/>
      <c r="D40" s="115"/>
      <c r="E40" s="116"/>
      <c r="F40" s="10"/>
      <c r="G40" s="9"/>
      <c r="H40" s="29"/>
      <c r="I40" s="30">
        <f>6*22</f>
        <v>132</v>
      </c>
      <c r="J40" s="31">
        <f t="shared" ref="J40:J41" si="5">I40*A40</f>
        <v>1188</v>
      </c>
      <c r="K40" s="27"/>
      <c r="L40" s="2"/>
      <c r="M40" s="16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5">
        <f>A13</f>
        <v>9</v>
      </c>
      <c r="B41" s="126" t="s">
        <v>28</v>
      </c>
      <c r="C41" s="115"/>
      <c r="D41" s="115"/>
      <c r="E41" s="116"/>
      <c r="F41" s="10"/>
      <c r="G41" s="25"/>
      <c r="H41" s="29"/>
      <c r="I41" s="30">
        <f>8.5*22</f>
        <v>187</v>
      </c>
      <c r="J41" s="31">
        <f t="shared" si="5"/>
        <v>1683</v>
      </c>
      <c r="K41" s="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6"/>
      <c r="B42" s="126"/>
      <c r="C42" s="115"/>
      <c r="D42" s="115"/>
      <c r="E42" s="116"/>
      <c r="F42" s="5"/>
      <c r="G42" s="25"/>
      <c r="H42" s="25"/>
      <c r="I42" s="10"/>
      <c r="J42" s="8"/>
      <c r="K42" s="1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32"/>
      <c r="B43" s="118" t="s">
        <v>29</v>
      </c>
      <c r="C43" s="115"/>
      <c r="D43" s="115"/>
      <c r="E43" s="116"/>
      <c r="F43" s="17">
        <f>SUM(F26:F42)</f>
        <v>0.31760000000000005</v>
      </c>
      <c r="G43" s="25"/>
      <c r="H43" s="25"/>
      <c r="I43" s="13">
        <f t="shared" ref="I43:J43" si="6">SUM(I26:I42)</f>
        <v>3145.6400000000003</v>
      </c>
      <c r="J43" s="15">
        <f t="shared" si="6"/>
        <v>6364.5999999999995</v>
      </c>
      <c r="K43" s="3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5"/>
      <c r="B44" s="134" t="s">
        <v>30</v>
      </c>
      <c r="C44" s="115"/>
      <c r="D44" s="115"/>
      <c r="E44" s="116"/>
      <c r="F44" s="34"/>
      <c r="G44" s="29"/>
      <c r="H44" s="29"/>
      <c r="I44" s="35">
        <f t="shared" ref="I44:J44" si="7">I43+I24+I15</f>
        <v>15303.04</v>
      </c>
      <c r="J44" s="35">
        <f t="shared" si="7"/>
        <v>21390.6</v>
      </c>
      <c r="K44" s="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9"/>
      <c r="H45" s="9"/>
      <c r="I45" s="9"/>
      <c r="J45" s="9"/>
      <c r="K45" s="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35.25" customHeight="1" x14ac:dyDescent="0.25">
      <c r="A46" s="5"/>
      <c r="B46" s="119" t="s">
        <v>31</v>
      </c>
      <c r="C46" s="115"/>
      <c r="D46" s="115"/>
      <c r="E46" s="116"/>
      <c r="F46" s="5"/>
      <c r="G46" s="25"/>
      <c r="H46" s="25"/>
      <c r="I46" s="10"/>
      <c r="J46" s="8"/>
      <c r="K46" s="1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0.75" customHeight="1" x14ac:dyDescent="0.25">
      <c r="A47" s="32">
        <v>1</v>
      </c>
      <c r="B47" s="114" t="s">
        <v>53</v>
      </c>
      <c r="C47" s="115"/>
      <c r="D47" s="115"/>
      <c r="E47" s="116"/>
      <c r="F47" s="32"/>
      <c r="G47" s="36"/>
      <c r="H47" s="36"/>
      <c r="I47" s="37">
        <v>3050</v>
      </c>
      <c r="J47" s="37">
        <f t="shared" ref="J47:J52" si="8">I47*A47</f>
        <v>3050</v>
      </c>
      <c r="K47" s="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0.75" customHeight="1" x14ac:dyDescent="0.25">
      <c r="A48" s="32">
        <v>1</v>
      </c>
      <c r="B48" s="114" t="s">
        <v>54</v>
      </c>
      <c r="C48" s="115"/>
      <c r="D48" s="115"/>
      <c r="E48" s="116"/>
      <c r="F48" s="32"/>
      <c r="G48" s="36"/>
      <c r="H48" s="36"/>
      <c r="I48" s="37">
        <v>3050</v>
      </c>
      <c r="J48" s="37">
        <f t="shared" si="8"/>
        <v>3050</v>
      </c>
      <c r="K48" s="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0.75" customHeight="1" x14ac:dyDescent="0.25">
      <c r="A49" s="32">
        <v>1</v>
      </c>
      <c r="B49" s="114" t="s">
        <v>55</v>
      </c>
      <c r="C49" s="115"/>
      <c r="D49" s="115"/>
      <c r="E49" s="116"/>
      <c r="F49" s="32"/>
      <c r="G49" s="36"/>
      <c r="H49" s="36"/>
      <c r="I49" s="37">
        <v>75.7</v>
      </c>
      <c r="J49" s="37">
        <f t="shared" si="8"/>
        <v>75.7</v>
      </c>
      <c r="K49" s="1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7" customHeight="1" x14ac:dyDescent="0.25">
      <c r="A50" s="32">
        <v>1</v>
      </c>
      <c r="B50" s="114" t="s">
        <v>56</v>
      </c>
      <c r="C50" s="115"/>
      <c r="D50" s="115"/>
      <c r="E50" s="116"/>
      <c r="F50" s="32"/>
      <c r="G50" s="36"/>
      <c r="H50" s="36"/>
      <c r="I50" s="37">
        <v>50</v>
      </c>
      <c r="J50" s="37">
        <f t="shared" si="8"/>
        <v>50</v>
      </c>
      <c r="K50" s="1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0.75" customHeight="1" x14ac:dyDescent="0.25">
      <c r="A51" s="32">
        <v>1</v>
      </c>
      <c r="B51" s="114" t="s">
        <v>57</v>
      </c>
      <c r="C51" s="115"/>
      <c r="D51" s="115"/>
      <c r="E51" s="116"/>
      <c r="F51" s="32"/>
      <c r="G51" s="36"/>
      <c r="H51" s="36"/>
      <c r="I51" s="37">
        <v>50</v>
      </c>
      <c r="J51" s="37">
        <f t="shared" si="8"/>
        <v>50</v>
      </c>
      <c r="K51" s="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7.75" customHeight="1" x14ac:dyDescent="0.25">
      <c r="A52" s="5">
        <f>A13</f>
        <v>9</v>
      </c>
      <c r="B52" s="117" t="s">
        <v>58</v>
      </c>
      <c r="C52" s="115"/>
      <c r="D52" s="115"/>
      <c r="E52" s="116"/>
      <c r="F52" s="5"/>
      <c r="G52" s="25"/>
      <c r="H52" s="25"/>
      <c r="I52" s="10">
        <v>11.5</v>
      </c>
      <c r="J52" s="38">
        <f t="shared" si="8"/>
        <v>103.5</v>
      </c>
      <c r="K52" s="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5"/>
      <c r="B53" s="118" t="s">
        <v>32</v>
      </c>
      <c r="C53" s="115"/>
      <c r="D53" s="115"/>
      <c r="E53" s="116"/>
      <c r="F53" s="5"/>
      <c r="G53" s="25"/>
      <c r="H53" s="25"/>
      <c r="I53" s="13"/>
      <c r="J53" s="13">
        <f>SUM(J47:J52)</f>
        <v>6379.2</v>
      </c>
      <c r="K53" s="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25">
      <c r="A54" s="5"/>
      <c r="B54" s="2"/>
      <c r="C54" s="2"/>
      <c r="D54" s="2"/>
      <c r="E54" s="2"/>
      <c r="F54" s="2"/>
      <c r="G54" s="9"/>
      <c r="H54" s="9"/>
      <c r="I54" s="9"/>
      <c r="J54" s="8"/>
      <c r="K54" s="39"/>
      <c r="L54" s="2"/>
      <c r="M54" s="21">
        <v>1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5"/>
      <c r="B55" s="119"/>
      <c r="C55" s="115"/>
      <c r="D55" s="115"/>
      <c r="E55" s="116"/>
      <c r="F55" s="34"/>
      <c r="G55" s="29"/>
      <c r="H55" s="29"/>
      <c r="I55" s="35"/>
      <c r="J55" s="40">
        <f>J53+J44</f>
        <v>27769.8</v>
      </c>
      <c r="K55" s="9"/>
      <c r="L55" s="2"/>
      <c r="M55" s="41">
        <f>M54-F64</f>
        <v>0.7611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5"/>
      <c r="B56" s="120"/>
      <c r="C56" s="115"/>
      <c r="D56" s="115"/>
      <c r="E56" s="116"/>
      <c r="F56" s="5"/>
      <c r="G56" s="25"/>
      <c r="H56" s="25"/>
      <c r="I56" s="10"/>
      <c r="J56" s="8"/>
      <c r="K56" s="42"/>
      <c r="L56" s="2"/>
      <c r="M56" s="28">
        <f>J55/M55</f>
        <v>36486.401261332285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5"/>
      <c r="B57" s="121" t="s">
        <v>34</v>
      </c>
      <c r="C57" s="115"/>
      <c r="D57" s="115"/>
      <c r="E57" s="116"/>
      <c r="F57" s="5"/>
      <c r="G57" s="25"/>
      <c r="H57" s="25"/>
      <c r="I57" s="10"/>
      <c r="J57" s="8"/>
      <c r="K57" s="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25">
      <c r="A58" s="5"/>
      <c r="B58" s="122" t="s">
        <v>59</v>
      </c>
      <c r="C58" s="115"/>
      <c r="D58" s="115"/>
      <c r="E58" s="116"/>
      <c r="F58" s="23">
        <v>0.03</v>
      </c>
      <c r="G58" s="25"/>
      <c r="H58" s="25"/>
      <c r="I58" s="10"/>
      <c r="J58" s="38">
        <f>F58*M56</f>
        <v>1094.5920378399685</v>
      </c>
      <c r="K58" s="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5"/>
      <c r="B59" s="122" t="s">
        <v>60</v>
      </c>
      <c r="C59" s="115"/>
      <c r="D59" s="115"/>
      <c r="E59" s="116"/>
      <c r="F59" s="17">
        <v>5.8999999999999999E-3</v>
      </c>
      <c r="G59" s="25"/>
      <c r="H59" s="25"/>
      <c r="I59" s="10"/>
      <c r="J59" s="38">
        <f>F59*M56</f>
        <v>215.26976744186047</v>
      </c>
      <c r="K59" s="9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5"/>
      <c r="B60" s="122" t="s">
        <v>61</v>
      </c>
      <c r="C60" s="115"/>
      <c r="D60" s="115"/>
      <c r="E60" s="116"/>
      <c r="F60" s="17">
        <v>7.6499999999999999E-2</v>
      </c>
      <c r="G60" s="25"/>
      <c r="H60" s="25"/>
      <c r="I60" s="10"/>
      <c r="J60" s="38">
        <f>F60*M56</f>
        <v>2791.2096964919197</v>
      </c>
      <c r="K60" s="9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5"/>
      <c r="B61" s="126" t="s">
        <v>35</v>
      </c>
      <c r="C61" s="115"/>
      <c r="D61" s="115"/>
      <c r="E61" s="116"/>
      <c r="F61" s="17">
        <v>6.4999999999999997E-3</v>
      </c>
      <c r="G61" s="25"/>
      <c r="H61" s="25"/>
      <c r="I61" s="10"/>
      <c r="J61" s="38">
        <f>F61*M56</f>
        <v>237.16160819865985</v>
      </c>
      <c r="K61" s="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5"/>
      <c r="B62" s="126" t="s">
        <v>36</v>
      </c>
      <c r="C62" s="115"/>
      <c r="D62" s="115"/>
      <c r="E62" s="116"/>
      <c r="F62" s="23">
        <v>0.02</v>
      </c>
      <c r="G62" s="25"/>
      <c r="H62" s="25"/>
      <c r="I62" s="10"/>
      <c r="J62" s="8">
        <f>F62*M56</f>
        <v>729.72802522664574</v>
      </c>
      <c r="K62" s="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2"/>
      <c r="B63" s="126" t="s">
        <v>37</v>
      </c>
      <c r="C63" s="115"/>
      <c r="D63" s="115"/>
      <c r="E63" s="116"/>
      <c r="F63" s="23">
        <v>0.1</v>
      </c>
      <c r="G63" s="10"/>
      <c r="H63" s="10"/>
      <c r="I63" s="10"/>
      <c r="J63" s="8">
        <f>F63*M56</f>
        <v>3648.6401261332285</v>
      </c>
      <c r="K63" s="9"/>
      <c r="L63" s="43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2"/>
      <c r="B64" s="118" t="s">
        <v>62</v>
      </c>
      <c r="C64" s="115"/>
      <c r="D64" s="115"/>
      <c r="E64" s="116"/>
      <c r="F64" s="17">
        <f>SUM(F58:F63)</f>
        <v>0.2389</v>
      </c>
      <c r="G64" s="10"/>
      <c r="H64" s="10"/>
      <c r="I64" s="13"/>
      <c r="J64" s="15">
        <f>SUM(J58:J63)</f>
        <v>8716.6012613322819</v>
      </c>
      <c r="K64" s="9"/>
      <c r="L64" s="28"/>
      <c r="M64" s="28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2"/>
      <c r="B65" s="123" t="s">
        <v>63</v>
      </c>
      <c r="C65" s="115"/>
      <c r="D65" s="115"/>
      <c r="E65" s="116"/>
      <c r="F65" s="34"/>
      <c r="G65" s="30"/>
      <c r="H65" s="30"/>
      <c r="I65" s="127">
        <f>J55+J64</f>
        <v>36486.401261332285</v>
      </c>
      <c r="J65" s="116"/>
      <c r="K65" s="44"/>
      <c r="L65" s="28"/>
      <c r="M65" s="28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9"/>
      <c r="H66" s="9"/>
      <c r="I66" s="9"/>
      <c r="J66" s="9"/>
      <c r="K66" s="33"/>
      <c r="L66" s="2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124" t="s">
        <v>64</v>
      </c>
      <c r="C67" s="125"/>
      <c r="D67" s="125"/>
      <c r="E67" s="125"/>
      <c r="F67" s="125"/>
      <c r="G67" s="125"/>
      <c r="H67" s="125"/>
      <c r="I67" s="9"/>
      <c r="J67" s="9"/>
      <c r="K67" s="9"/>
      <c r="L67" s="28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125"/>
      <c r="C68" s="125"/>
      <c r="D68" s="125"/>
      <c r="E68" s="125"/>
      <c r="F68" s="125"/>
      <c r="G68" s="125"/>
      <c r="H68" s="125"/>
      <c r="I68" s="9"/>
      <c r="J68" s="9"/>
      <c r="K68" s="9"/>
      <c r="L68" s="28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9"/>
      <c r="H70" s="9"/>
      <c r="I70" s="9"/>
      <c r="J70" s="9"/>
      <c r="K70" s="9"/>
      <c r="L70" s="2"/>
      <c r="M70" s="9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9"/>
      <c r="H71" s="9"/>
      <c r="I71" s="9"/>
      <c r="J71" s="9"/>
      <c r="K71" s="9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25">
      <c r="A73" s="2"/>
      <c r="B73" s="2"/>
      <c r="C73" s="2"/>
      <c r="D73" s="2"/>
      <c r="E73" s="2"/>
      <c r="F73" s="2"/>
      <c r="G73" s="9"/>
      <c r="H73" s="9"/>
      <c r="I73" s="9"/>
      <c r="J73" s="9"/>
      <c r="K73" s="9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9"/>
      <c r="H74" s="9"/>
      <c r="I74" s="9"/>
      <c r="J74" s="9"/>
      <c r="K74" s="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9"/>
      <c r="H75" s="9"/>
      <c r="I75" s="9"/>
      <c r="J75" s="9"/>
      <c r="K75" s="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9"/>
      <c r="H76" s="9"/>
      <c r="I76" s="9"/>
      <c r="J76" s="9"/>
      <c r="K76" s="9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9"/>
      <c r="H77" s="9"/>
      <c r="I77" s="9"/>
      <c r="J77" s="9"/>
      <c r="K77" s="9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9"/>
      <c r="H78" s="9"/>
      <c r="I78" s="9"/>
      <c r="J78" s="9"/>
      <c r="K78" s="9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9"/>
      <c r="H79" s="9"/>
      <c r="I79" s="9"/>
      <c r="J79" s="9"/>
      <c r="K79" s="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9"/>
      <c r="H80" s="9"/>
      <c r="I80" s="9"/>
      <c r="J80" s="9"/>
      <c r="K80" s="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9"/>
      <c r="H81" s="9"/>
      <c r="I81" s="9"/>
      <c r="J81" s="9"/>
      <c r="K81" s="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9"/>
      <c r="H82" s="9"/>
      <c r="I82" s="9"/>
      <c r="J82" s="9"/>
      <c r="K82" s="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9"/>
      <c r="H83" s="9"/>
      <c r="I83" s="9"/>
      <c r="J83" s="9"/>
      <c r="K83" s="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9"/>
      <c r="H84" s="9"/>
      <c r="I84" s="9"/>
      <c r="J84" s="9"/>
      <c r="K84" s="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9"/>
      <c r="H85" s="9"/>
      <c r="I85" s="9"/>
      <c r="J85" s="9"/>
      <c r="K85" s="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9"/>
      <c r="H86" s="9"/>
      <c r="I86" s="9"/>
      <c r="J86" s="9"/>
      <c r="K86" s="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9"/>
      <c r="H87" s="9"/>
      <c r="I87" s="9"/>
      <c r="J87" s="9"/>
      <c r="K87" s="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9"/>
      <c r="H88" s="9"/>
      <c r="I88" s="9"/>
      <c r="J88" s="9"/>
      <c r="K88" s="9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9"/>
      <c r="H89" s="9"/>
      <c r="I89" s="9"/>
      <c r="J89" s="9"/>
      <c r="K89" s="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9"/>
      <c r="H90" s="9"/>
      <c r="I90" s="9"/>
      <c r="J90" s="9"/>
      <c r="K90" s="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9"/>
      <c r="H91" s="9"/>
      <c r="I91" s="9"/>
      <c r="J91" s="9"/>
      <c r="K91" s="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9"/>
      <c r="H92" s="9"/>
      <c r="I92" s="9"/>
      <c r="J92" s="9"/>
      <c r="K92" s="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9"/>
      <c r="H93" s="9"/>
      <c r="I93" s="9"/>
      <c r="J93" s="9"/>
      <c r="K93" s="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9"/>
      <c r="H94" s="9"/>
      <c r="I94" s="9"/>
      <c r="J94" s="9"/>
      <c r="K94" s="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9"/>
      <c r="H95" s="9"/>
      <c r="I95" s="9"/>
      <c r="J95" s="9"/>
      <c r="K95" s="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9"/>
      <c r="H96" s="9"/>
      <c r="I96" s="9"/>
      <c r="J96" s="9"/>
      <c r="K96" s="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9"/>
      <c r="H97" s="9"/>
      <c r="I97" s="9"/>
      <c r="J97" s="9"/>
      <c r="K97" s="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9"/>
      <c r="H98" s="9"/>
      <c r="I98" s="9"/>
      <c r="J98" s="9"/>
      <c r="K98" s="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9"/>
      <c r="H99" s="9"/>
      <c r="I99" s="9"/>
      <c r="J99" s="9"/>
      <c r="K99" s="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9"/>
      <c r="H100" s="9"/>
      <c r="I100" s="9"/>
      <c r="J100" s="9"/>
      <c r="K100" s="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9"/>
      <c r="H101" s="9"/>
      <c r="I101" s="9"/>
      <c r="J101" s="9"/>
      <c r="K101" s="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9"/>
      <c r="H102" s="9"/>
      <c r="I102" s="9"/>
      <c r="J102" s="9"/>
      <c r="K102" s="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9"/>
      <c r="H103" s="9"/>
      <c r="I103" s="9"/>
      <c r="J103" s="9"/>
      <c r="K103" s="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9"/>
      <c r="H104" s="9"/>
      <c r="I104" s="9"/>
      <c r="J104" s="9"/>
      <c r="K104" s="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9"/>
      <c r="H105" s="9"/>
      <c r="I105" s="9"/>
      <c r="J105" s="9"/>
      <c r="K105" s="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9"/>
      <c r="H106" s="9"/>
      <c r="I106" s="9"/>
      <c r="J106" s="9"/>
      <c r="K106" s="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9"/>
      <c r="H107" s="9"/>
      <c r="I107" s="9"/>
      <c r="J107" s="9"/>
      <c r="K107" s="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9"/>
      <c r="H108" s="9"/>
      <c r="I108" s="9"/>
      <c r="J108" s="9"/>
      <c r="K108" s="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9"/>
      <c r="H109" s="9"/>
      <c r="I109" s="9"/>
      <c r="J109" s="9"/>
      <c r="K109" s="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9"/>
      <c r="H110" s="9"/>
      <c r="I110" s="9"/>
      <c r="J110" s="9"/>
      <c r="K110" s="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9"/>
      <c r="H111" s="9"/>
      <c r="I111" s="9"/>
      <c r="J111" s="9"/>
      <c r="K111" s="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9"/>
      <c r="H112" s="9"/>
      <c r="I112" s="9"/>
      <c r="J112" s="9"/>
      <c r="K112" s="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9"/>
      <c r="H113" s="9"/>
      <c r="I113" s="9"/>
      <c r="J113" s="9"/>
      <c r="K113" s="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9"/>
      <c r="H114" s="9"/>
      <c r="I114" s="9"/>
      <c r="J114" s="9"/>
      <c r="K114" s="9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9"/>
      <c r="H115" s="9"/>
      <c r="I115" s="9"/>
      <c r="J115" s="9"/>
      <c r="K115" s="9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9"/>
      <c r="H116" s="9"/>
      <c r="I116" s="9"/>
      <c r="J116" s="9"/>
      <c r="K116" s="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9"/>
      <c r="H117" s="9"/>
      <c r="I117" s="9"/>
      <c r="J117" s="9"/>
      <c r="K117" s="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9"/>
      <c r="H118" s="9"/>
      <c r="I118" s="9"/>
      <c r="J118" s="9"/>
      <c r="K118" s="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9"/>
      <c r="H119" s="9"/>
      <c r="I119" s="9"/>
      <c r="J119" s="9"/>
      <c r="K119" s="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9"/>
      <c r="H120" s="9"/>
      <c r="I120" s="9"/>
      <c r="J120" s="9"/>
      <c r="K120" s="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9"/>
      <c r="H121" s="9"/>
      <c r="I121" s="9"/>
      <c r="J121" s="9"/>
      <c r="K121" s="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9"/>
      <c r="H122" s="9"/>
      <c r="I122" s="9"/>
      <c r="J122" s="9"/>
      <c r="K122" s="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9"/>
      <c r="H123" s="9"/>
      <c r="I123" s="9"/>
      <c r="J123" s="9"/>
      <c r="K123" s="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9"/>
      <c r="H124" s="9"/>
      <c r="I124" s="9"/>
      <c r="J124" s="9"/>
      <c r="K124" s="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9"/>
      <c r="H125" s="9"/>
      <c r="I125" s="9"/>
      <c r="J125" s="9"/>
      <c r="K125" s="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9"/>
      <c r="H126" s="9"/>
      <c r="I126" s="9"/>
      <c r="J126" s="9"/>
      <c r="K126" s="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9"/>
      <c r="H127" s="9"/>
      <c r="I127" s="9"/>
      <c r="J127" s="9"/>
      <c r="K127" s="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9"/>
      <c r="H128" s="9"/>
      <c r="I128" s="9"/>
      <c r="J128" s="9"/>
      <c r="K128" s="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9"/>
      <c r="H129" s="9"/>
      <c r="I129" s="9"/>
      <c r="J129" s="9"/>
      <c r="K129" s="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9"/>
      <c r="H130" s="9"/>
      <c r="I130" s="9"/>
      <c r="J130" s="9"/>
      <c r="K130" s="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9"/>
      <c r="H131" s="9"/>
      <c r="I131" s="9"/>
      <c r="J131" s="9"/>
      <c r="K131" s="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9"/>
      <c r="H132" s="9"/>
      <c r="I132" s="9"/>
      <c r="J132" s="9"/>
      <c r="K132" s="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9"/>
      <c r="H133" s="9"/>
      <c r="I133" s="9"/>
      <c r="J133" s="9"/>
      <c r="K133" s="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9"/>
      <c r="H134" s="9"/>
      <c r="I134" s="9"/>
      <c r="J134" s="9"/>
      <c r="K134" s="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9"/>
      <c r="H135" s="9"/>
      <c r="I135" s="9"/>
      <c r="J135" s="9"/>
      <c r="K135" s="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9"/>
      <c r="H136" s="9"/>
      <c r="I136" s="9"/>
      <c r="J136" s="9"/>
      <c r="K136" s="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9"/>
      <c r="H137" s="9"/>
      <c r="I137" s="9"/>
      <c r="J137" s="9"/>
      <c r="K137" s="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9"/>
      <c r="H138" s="9"/>
      <c r="I138" s="9"/>
      <c r="J138" s="9"/>
      <c r="K138" s="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9"/>
      <c r="H139" s="9"/>
      <c r="I139" s="9"/>
      <c r="J139" s="9"/>
      <c r="K139" s="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9"/>
      <c r="H140" s="9"/>
      <c r="I140" s="9"/>
      <c r="J140" s="9"/>
      <c r="K140" s="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9"/>
      <c r="H141" s="9"/>
      <c r="I141" s="9"/>
      <c r="J141" s="9"/>
      <c r="K141" s="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9"/>
      <c r="H142" s="9"/>
      <c r="I142" s="9"/>
      <c r="J142" s="9"/>
      <c r="K142" s="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9"/>
      <c r="H143" s="9"/>
      <c r="I143" s="9"/>
      <c r="J143" s="9"/>
      <c r="K143" s="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9"/>
      <c r="H144" s="9"/>
      <c r="I144" s="9"/>
      <c r="J144" s="9"/>
      <c r="K144" s="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9"/>
      <c r="H145" s="9"/>
      <c r="I145" s="9"/>
      <c r="J145" s="9"/>
      <c r="K145" s="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9"/>
      <c r="H146" s="9"/>
      <c r="I146" s="9"/>
      <c r="J146" s="9"/>
      <c r="K146" s="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9"/>
      <c r="H147" s="9"/>
      <c r="I147" s="9"/>
      <c r="J147" s="9"/>
      <c r="K147" s="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9"/>
      <c r="H148" s="9"/>
      <c r="I148" s="9"/>
      <c r="J148" s="9"/>
      <c r="K148" s="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9"/>
      <c r="H149" s="9"/>
      <c r="I149" s="9"/>
      <c r="J149" s="9"/>
      <c r="K149" s="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9"/>
      <c r="H150" s="9"/>
      <c r="I150" s="9"/>
      <c r="J150" s="9"/>
      <c r="K150" s="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9"/>
      <c r="H151" s="9"/>
      <c r="I151" s="9"/>
      <c r="J151" s="9"/>
      <c r="K151" s="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9"/>
      <c r="H152" s="9"/>
      <c r="I152" s="9"/>
      <c r="J152" s="9"/>
      <c r="K152" s="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9"/>
      <c r="H153" s="9"/>
      <c r="I153" s="9"/>
      <c r="J153" s="9"/>
      <c r="K153" s="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9"/>
      <c r="H154" s="9"/>
      <c r="I154" s="9"/>
      <c r="J154" s="9"/>
      <c r="K154" s="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9"/>
      <c r="H155" s="9"/>
      <c r="I155" s="9"/>
      <c r="J155" s="9"/>
      <c r="K155" s="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9"/>
      <c r="H156" s="9"/>
      <c r="I156" s="9"/>
      <c r="J156" s="9"/>
      <c r="K156" s="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9"/>
      <c r="H157" s="9"/>
      <c r="I157" s="9"/>
      <c r="J157" s="9"/>
      <c r="K157" s="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9"/>
      <c r="H158" s="9"/>
      <c r="I158" s="9"/>
      <c r="J158" s="9"/>
      <c r="K158" s="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9"/>
      <c r="H159" s="9"/>
      <c r="I159" s="9"/>
      <c r="J159" s="9"/>
      <c r="K159" s="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9"/>
      <c r="H160" s="9"/>
      <c r="I160" s="9"/>
      <c r="J160" s="9"/>
      <c r="K160" s="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9"/>
      <c r="H161" s="9"/>
      <c r="I161" s="9"/>
      <c r="J161" s="9"/>
      <c r="K161" s="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9"/>
      <c r="H162" s="9"/>
      <c r="I162" s="9"/>
      <c r="J162" s="9"/>
      <c r="K162" s="9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9"/>
      <c r="H163" s="9"/>
      <c r="I163" s="9"/>
      <c r="J163" s="9"/>
      <c r="K163" s="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9"/>
      <c r="H164" s="9"/>
      <c r="I164" s="9"/>
      <c r="J164" s="9"/>
      <c r="K164" s="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9"/>
      <c r="H165" s="9"/>
      <c r="I165" s="9"/>
      <c r="J165" s="9"/>
      <c r="K165" s="9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9"/>
      <c r="H166" s="9"/>
      <c r="I166" s="9"/>
      <c r="J166" s="9"/>
      <c r="K166" s="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9"/>
      <c r="H167" s="9"/>
      <c r="I167" s="9"/>
      <c r="J167" s="9"/>
      <c r="K167" s="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9"/>
      <c r="H168" s="9"/>
      <c r="I168" s="9"/>
      <c r="J168" s="9"/>
      <c r="K168" s="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9"/>
      <c r="H169" s="9"/>
      <c r="I169" s="9"/>
      <c r="J169" s="9"/>
      <c r="K169" s="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9"/>
      <c r="H170" s="9"/>
      <c r="I170" s="9"/>
      <c r="J170" s="9"/>
      <c r="K170" s="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9"/>
      <c r="H171" s="9"/>
      <c r="I171" s="9"/>
      <c r="J171" s="9"/>
      <c r="K171" s="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9"/>
      <c r="H172" s="9"/>
      <c r="I172" s="9"/>
      <c r="J172" s="9"/>
      <c r="K172" s="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9"/>
      <c r="H173" s="9"/>
      <c r="I173" s="9"/>
      <c r="J173" s="9"/>
      <c r="K173" s="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9"/>
      <c r="H174" s="9"/>
      <c r="I174" s="9"/>
      <c r="J174" s="9"/>
      <c r="K174" s="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9"/>
      <c r="H175" s="9"/>
      <c r="I175" s="9"/>
      <c r="J175" s="9"/>
      <c r="K175" s="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9"/>
      <c r="H176" s="9"/>
      <c r="I176" s="9"/>
      <c r="J176" s="9"/>
      <c r="K176" s="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9"/>
      <c r="H177" s="9"/>
      <c r="I177" s="9"/>
      <c r="J177" s="9"/>
      <c r="K177" s="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9"/>
      <c r="H178" s="9"/>
      <c r="I178" s="9"/>
      <c r="J178" s="9"/>
      <c r="K178" s="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9"/>
      <c r="H179" s="9"/>
      <c r="I179" s="9"/>
      <c r="J179" s="9"/>
      <c r="K179" s="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9"/>
      <c r="H180" s="9"/>
      <c r="I180" s="9"/>
      <c r="J180" s="9"/>
      <c r="K180" s="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9"/>
      <c r="H181" s="9"/>
      <c r="I181" s="9"/>
      <c r="J181" s="9"/>
      <c r="K181" s="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9"/>
      <c r="H182" s="9"/>
      <c r="I182" s="9"/>
      <c r="J182" s="9"/>
      <c r="K182" s="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9"/>
      <c r="H183" s="9"/>
      <c r="I183" s="9"/>
      <c r="J183" s="9"/>
      <c r="K183" s="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9"/>
      <c r="H184" s="9"/>
      <c r="I184" s="9"/>
      <c r="J184" s="9"/>
      <c r="K184" s="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9"/>
      <c r="H185" s="9"/>
      <c r="I185" s="9"/>
      <c r="J185" s="9"/>
      <c r="K185" s="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9"/>
      <c r="H186" s="9"/>
      <c r="I186" s="9"/>
      <c r="J186" s="9"/>
      <c r="K186" s="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9"/>
      <c r="H187" s="9"/>
      <c r="I187" s="9"/>
      <c r="J187" s="9"/>
      <c r="K187" s="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9"/>
      <c r="H188" s="9"/>
      <c r="I188" s="9"/>
      <c r="J188" s="9"/>
      <c r="K188" s="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9"/>
      <c r="H189" s="9"/>
      <c r="I189" s="9"/>
      <c r="J189" s="9"/>
      <c r="K189" s="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9"/>
      <c r="H190" s="9"/>
      <c r="I190" s="9"/>
      <c r="J190" s="9"/>
      <c r="K190" s="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9"/>
      <c r="H191" s="9"/>
      <c r="I191" s="9"/>
      <c r="J191" s="9"/>
      <c r="K191" s="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9"/>
      <c r="H192" s="9"/>
      <c r="I192" s="9"/>
      <c r="J192" s="9"/>
      <c r="K192" s="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9"/>
      <c r="H193" s="9"/>
      <c r="I193" s="9"/>
      <c r="J193" s="9"/>
      <c r="K193" s="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9"/>
      <c r="H194" s="9"/>
      <c r="I194" s="9"/>
      <c r="J194" s="9"/>
      <c r="K194" s="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9"/>
      <c r="H195" s="9"/>
      <c r="I195" s="9"/>
      <c r="J195" s="9"/>
      <c r="K195" s="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9"/>
      <c r="H196" s="9"/>
      <c r="I196" s="9"/>
      <c r="J196" s="9"/>
      <c r="K196" s="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9"/>
      <c r="H197" s="9"/>
      <c r="I197" s="9"/>
      <c r="J197" s="9"/>
      <c r="K197" s="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9"/>
      <c r="H198" s="9"/>
      <c r="I198" s="9"/>
      <c r="J198" s="9"/>
      <c r="K198" s="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9"/>
      <c r="H199" s="9"/>
      <c r="I199" s="9"/>
      <c r="J199" s="9"/>
      <c r="K199" s="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9"/>
      <c r="H200" s="9"/>
      <c r="I200" s="9"/>
      <c r="J200" s="9"/>
      <c r="K200" s="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9"/>
      <c r="H201" s="9"/>
      <c r="I201" s="9"/>
      <c r="J201" s="9"/>
      <c r="K201" s="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9"/>
      <c r="H202" s="9"/>
      <c r="I202" s="9"/>
      <c r="J202" s="9"/>
      <c r="K202" s="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9"/>
      <c r="H203" s="9"/>
      <c r="I203" s="9"/>
      <c r="J203" s="9"/>
      <c r="K203" s="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9"/>
      <c r="H204" s="9"/>
      <c r="I204" s="9"/>
      <c r="J204" s="9"/>
      <c r="K204" s="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9"/>
      <c r="H205" s="9"/>
      <c r="I205" s="9"/>
      <c r="J205" s="9"/>
      <c r="K205" s="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9"/>
      <c r="H206" s="9"/>
      <c r="I206" s="9"/>
      <c r="J206" s="9"/>
      <c r="K206" s="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9"/>
      <c r="H207" s="9"/>
      <c r="I207" s="9"/>
      <c r="J207" s="9"/>
      <c r="K207" s="9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9"/>
      <c r="H208" s="9"/>
      <c r="I208" s="9"/>
      <c r="J208" s="9"/>
      <c r="K208" s="9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9"/>
      <c r="H209" s="9"/>
      <c r="I209" s="9"/>
      <c r="J209" s="9"/>
      <c r="K209" s="9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9"/>
      <c r="H210" s="9"/>
      <c r="I210" s="9"/>
      <c r="J210" s="9"/>
      <c r="K210" s="9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9"/>
      <c r="H211" s="9"/>
      <c r="I211" s="9"/>
      <c r="J211" s="9"/>
      <c r="K211" s="9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9"/>
      <c r="H212" s="9"/>
      <c r="I212" s="9"/>
      <c r="J212" s="9"/>
      <c r="K212" s="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9"/>
      <c r="H213" s="9"/>
      <c r="I213" s="9"/>
      <c r="J213" s="9"/>
      <c r="K213" s="9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9"/>
      <c r="H214" s="9"/>
      <c r="I214" s="9"/>
      <c r="J214" s="9"/>
      <c r="K214" s="9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9"/>
      <c r="H215" s="9"/>
      <c r="I215" s="9"/>
      <c r="J215" s="9"/>
      <c r="K215" s="9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9"/>
      <c r="H216" s="9"/>
      <c r="I216" s="9"/>
      <c r="J216" s="9"/>
      <c r="K216" s="9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9"/>
      <c r="H217" s="9"/>
      <c r="I217" s="9"/>
      <c r="J217" s="9"/>
      <c r="K217" s="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9"/>
      <c r="H218" s="9"/>
      <c r="I218" s="9"/>
      <c r="J218" s="9"/>
      <c r="K218" s="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9"/>
      <c r="H219" s="9"/>
      <c r="I219" s="9"/>
      <c r="J219" s="9"/>
      <c r="K219" s="9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9"/>
      <c r="H220" s="9"/>
      <c r="I220" s="9"/>
      <c r="J220" s="9"/>
      <c r="K220" s="9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9"/>
      <c r="H221" s="9"/>
      <c r="I221" s="9"/>
      <c r="J221" s="9"/>
      <c r="K221" s="9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9"/>
      <c r="H222" s="9"/>
      <c r="I222" s="9"/>
      <c r="J222" s="9"/>
      <c r="K222" s="9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9"/>
      <c r="H223" s="9"/>
      <c r="I223" s="9"/>
      <c r="J223" s="9"/>
      <c r="K223" s="9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9"/>
      <c r="H224" s="9"/>
      <c r="I224" s="9"/>
      <c r="J224" s="9"/>
      <c r="K224" s="9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9"/>
      <c r="H225" s="9"/>
      <c r="I225" s="9"/>
      <c r="J225" s="9"/>
      <c r="K225" s="9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9"/>
      <c r="H226" s="9"/>
      <c r="I226" s="9"/>
      <c r="J226" s="9"/>
      <c r="K226" s="9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9"/>
      <c r="H227" s="9"/>
      <c r="I227" s="9"/>
      <c r="J227" s="9"/>
      <c r="K227" s="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9"/>
      <c r="H228" s="9"/>
      <c r="I228" s="9"/>
      <c r="J228" s="9"/>
      <c r="K228" s="9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9"/>
      <c r="H229" s="9"/>
      <c r="I229" s="9"/>
      <c r="J229" s="9"/>
      <c r="K229" s="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9"/>
      <c r="H230" s="9"/>
      <c r="I230" s="9"/>
      <c r="J230" s="9"/>
      <c r="K230" s="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9"/>
      <c r="H231" s="9"/>
      <c r="I231" s="9"/>
      <c r="J231" s="9"/>
      <c r="K231" s="9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9"/>
      <c r="H232" s="9"/>
      <c r="I232" s="9"/>
      <c r="J232" s="9"/>
      <c r="K232" s="9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9"/>
      <c r="H233" s="9"/>
      <c r="I233" s="9"/>
      <c r="J233" s="9"/>
      <c r="K233" s="9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9"/>
      <c r="H234" s="9"/>
      <c r="I234" s="9"/>
      <c r="J234" s="9"/>
      <c r="K234" s="9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9"/>
      <c r="H235" s="9"/>
      <c r="I235" s="9"/>
      <c r="J235" s="9"/>
      <c r="K235" s="9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9"/>
      <c r="H236" s="9"/>
      <c r="I236" s="9"/>
      <c r="J236" s="9"/>
      <c r="K236" s="9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9"/>
      <c r="H237" s="9"/>
      <c r="I237" s="9"/>
      <c r="J237" s="9"/>
      <c r="K237" s="9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9"/>
      <c r="H238" s="9"/>
      <c r="I238" s="9"/>
      <c r="J238" s="9"/>
      <c r="K238" s="9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9"/>
      <c r="H239" s="9"/>
      <c r="I239" s="9"/>
      <c r="J239" s="9"/>
      <c r="K239" s="9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9"/>
      <c r="H240" s="9"/>
      <c r="I240" s="9"/>
      <c r="J240" s="9"/>
      <c r="K240" s="9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9"/>
      <c r="H241" s="9"/>
      <c r="I241" s="9"/>
      <c r="J241" s="9"/>
      <c r="K241" s="9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9"/>
      <c r="H242" s="9"/>
      <c r="I242" s="9"/>
      <c r="J242" s="9"/>
      <c r="K242" s="9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9"/>
      <c r="H243" s="9"/>
      <c r="I243" s="9"/>
      <c r="J243" s="9"/>
      <c r="K243" s="9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9"/>
      <c r="H244" s="9"/>
      <c r="I244" s="9"/>
      <c r="J244" s="9"/>
      <c r="K244" s="9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9"/>
      <c r="H245" s="9"/>
      <c r="I245" s="9"/>
      <c r="J245" s="9"/>
      <c r="K245" s="9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9"/>
      <c r="H246" s="9"/>
      <c r="I246" s="9"/>
      <c r="J246" s="9"/>
      <c r="K246" s="9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9"/>
      <c r="H247" s="9"/>
      <c r="I247" s="9"/>
      <c r="J247" s="9"/>
      <c r="K247" s="9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9"/>
      <c r="H248" s="9"/>
      <c r="I248" s="9"/>
      <c r="J248" s="9"/>
      <c r="K248" s="9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9"/>
      <c r="H249" s="9"/>
      <c r="I249" s="9"/>
      <c r="J249" s="9"/>
      <c r="K249" s="9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9"/>
      <c r="H250" s="9"/>
      <c r="I250" s="9"/>
      <c r="J250" s="9"/>
      <c r="K250" s="9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9"/>
      <c r="H251" s="9"/>
      <c r="I251" s="9"/>
      <c r="J251" s="9"/>
      <c r="K251" s="9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9"/>
      <c r="H252" s="9"/>
      <c r="I252" s="9"/>
      <c r="J252" s="9"/>
      <c r="K252" s="9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9"/>
      <c r="H253" s="9"/>
      <c r="I253" s="9"/>
      <c r="J253" s="9"/>
      <c r="K253" s="9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9"/>
      <c r="H254" s="9"/>
      <c r="I254" s="9"/>
      <c r="J254" s="9"/>
      <c r="K254" s="9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9"/>
      <c r="H255" s="9"/>
      <c r="I255" s="9"/>
      <c r="J255" s="9"/>
      <c r="K255" s="9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9"/>
      <c r="H256" s="9"/>
      <c r="I256" s="9"/>
      <c r="J256" s="9"/>
      <c r="K256" s="9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9"/>
      <c r="H257" s="9"/>
      <c r="I257" s="9"/>
      <c r="J257" s="9"/>
      <c r="K257" s="9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9"/>
      <c r="H258" s="9"/>
      <c r="I258" s="9"/>
      <c r="J258" s="9"/>
      <c r="K258" s="9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9"/>
      <c r="H259" s="9"/>
      <c r="I259" s="9"/>
      <c r="J259" s="9"/>
      <c r="K259" s="9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9"/>
      <c r="H260" s="9"/>
      <c r="I260" s="9"/>
      <c r="J260" s="9"/>
      <c r="K260" s="9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9"/>
      <c r="H261" s="9"/>
      <c r="I261" s="9"/>
      <c r="J261" s="9"/>
      <c r="K261" s="9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9"/>
      <c r="H262" s="9"/>
      <c r="I262" s="9"/>
      <c r="J262" s="9"/>
      <c r="K262" s="9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9"/>
      <c r="H263" s="9"/>
      <c r="I263" s="9"/>
      <c r="J263" s="9"/>
      <c r="K263" s="9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9"/>
      <c r="H264" s="9"/>
      <c r="I264" s="9"/>
      <c r="J264" s="9"/>
      <c r="K264" s="9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9"/>
      <c r="H265" s="9"/>
      <c r="I265" s="9"/>
      <c r="J265" s="9"/>
      <c r="K265" s="9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9"/>
      <c r="H266" s="9"/>
      <c r="I266" s="9"/>
      <c r="J266" s="9"/>
      <c r="K266" s="9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9"/>
      <c r="H267" s="9"/>
      <c r="I267" s="9"/>
      <c r="J267" s="9"/>
      <c r="K267" s="9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5">
    <mergeCell ref="B47:E47"/>
    <mergeCell ref="B48:E48"/>
    <mergeCell ref="B49:E49"/>
    <mergeCell ref="B50:E50"/>
    <mergeCell ref="B41:E41"/>
    <mergeCell ref="B42:E42"/>
    <mergeCell ref="B43:E43"/>
    <mergeCell ref="B44:E44"/>
    <mergeCell ref="B46:E46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I65:J65"/>
    <mergeCell ref="A1:J1"/>
    <mergeCell ref="A2:J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57:E57"/>
    <mergeCell ref="B58:E58"/>
    <mergeCell ref="B65:E65"/>
    <mergeCell ref="B67:H68"/>
    <mergeCell ref="B59:E59"/>
    <mergeCell ref="B60:E60"/>
    <mergeCell ref="B61:E61"/>
    <mergeCell ref="B62:E62"/>
    <mergeCell ref="B63:E63"/>
    <mergeCell ref="B64:E64"/>
    <mergeCell ref="B51:E51"/>
    <mergeCell ref="B52:E52"/>
    <mergeCell ref="B53:E53"/>
    <mergeCell ref="B55:E55"/>
    <mergeCell ref="B56:E56"/>
  </mergeCells>
  <pageMargins left="0.51180555555555596" right="0.51180555555555596" top="0.78749999999999998" bottom="0.78749999999999998" header="0" footer="0"/>
  <pageSetup paperSize="9" orientation="portrait"/>
  <colBreaks count="1" manualBreakCount="1">
    <brk id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9D636-F67C-4941-AB97-5FF2442F83CF}">
  <sheetPr>
    <tabColor rgb="FF00B0F0"/>
    <pageSetUpPr fitToPage="1"/>
  </sheetPr>
  <dimension ref="B1:AC1020"/>
  <sheetViews>
    <sheetView tabSelected="1" topLeftCell="A75" zoomScaleNormal="100" workbookViewId="0">
      <selection activeCell="C88" sqref="C88:K88"/>
    </sheetView>
  </sheetViews>
  <sheetFormatPr defaultColWidth="14.42578125" defaultRowHeight="15" customHeight="1" x14ac:dyDescent="0.2"/>
  <cols>
    <col min="1" max="1" width="14.42578125" style="45"/>
    <col min="2" max="2" width="8.140625" style="76" customWidth="1"/>
    <col min="3" max="3" width="18.140625" style="76" customWidth="1"/>
    <col min="4" max="4" width="9.5703125" style="76" customWidth="1"/>
    <col min="5" max="7" width="9.140625" style="45" customWidth="1"/>
    <col min="8" max="8" width="40.28515625" style="45" customWidth="1"/>
    <col min="9" max="9" width="12.7109375" style="45" customWidth="1"/>
    <col min="10" max="10" width="17" style="45" customWidth="1"/>
    <col min="11" max="11" width="23.85546875" style="45" customWidth="1"/>
    <col min="12" max="12" width="13.28515625" style="45" customWidth="1"/>
    <col min="13" max="13" width="17.42578125" style="45" customWidth="1"/>
    <col min="14" max="14" width="18.28515625" style="45" customWidth="1"/>
    <col min="15" max="15" width="14.85546875" style="45" customWidth="1"/>
    <col min="16" max="29" width="8.7109375" style="45" customWidth="1"/>
    <col min="30" max="16384" width="14.42578125" style="45"/>
  </cols>
  <sheetData>
    <row r="1" spans="2:29" ht="14.25" x14ac:dyDescent="0.2">
      <c r="B1" s="47"/>
      <c r="C1" s="47"/>
      <c r="D1" s="47"/>
      <c r="E1" s="46"/>
      <c r="F1" s="46"/>
      <c r="G1" s="46"/>
      <c r="H1" s="46"/>
      <c r="I1" s="46"/>
      <c r="J1" s="48"/>
      <c r="K1" s="48"/>
      <c r="L1" s="47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2:29" ht="14.25" x14ac:dyDescent="0.2">
      <c r="B2" s="47"/>
      <c r="C2" s="47"/>
      <c r="D2" s="47"/>
      <c r="E2" s="46"/>
      <c r="F2" s="46"/>
      <c r="G2" s="46"/>
      <c r="H2" s="46"/>
      <c r="I2" s="46"/>
      <c r="J2" s="48"/>
      <c r="K2" s="48"/>
      <c r="L2" s="47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2:29" ht="14.25" x14ac:dyDescent="0.2">
      <c r="B3" s="47"/>
      <c r="C3" s="47"/>
      <c r="D3" s="47"/>
      <c r="E3" s="46"/>
      <c r="F3" s="46"/>
      <c r="G3" s="46"/>
      <c r="H3" s="46"/>
      <c r="I3" s="46"/>
      <c r="J3" s="48"/>
      <c r="K3" s="48"/>
      <c r="L3" s="47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2:29" ht="14.25" x14ac:dyDescent="0.2">
      <c r="B4" s="47"/>
      <c r="C4" s="47"/>
      <c r="D4" s="47"/>
      <c r="E4" s="46"/>
      <c r="F4" s="46"/>
      <c r="G4" s="46"/>
      <c r="H4" s="46"/>
      <c r="I4" s="46"/>
      <c r="J4" s="48"/>
      <c r="K4" s="48"/>
      <c r="L4" s="47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2:29" ht="50.25" customHeight="1" x14ac:dyDescent="0.2">
      <c r="B5" s="219" t="s">
        <v>223</v>
      </c>
      <c r="C5" s="220"/>
      <c r="D5" s="220"/>
      <c r="E5" s="221"/>
      <c r="F5" s="221"/>
      <c r="G5" s="221"/>
      <c r="H5" s="221"/>
      <c r="I5" s="221"/>
      <c r="J5" s="221"/>
      <c r="K5" s="222"/>
      <c r="L5" s="47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2:29" ht="14.25" customHeight="1" thickBot="1" x14ac:dyDescent="0.25">
      <c r="B6" s="223" t="s">
        <v>0</v>
      </c>
      <c r="C6" s="223"/>
      <c r="D6" s="223"/>
      <c r="E6" s="224"/>
      <c r="F6" s="224"/>
      <c r="G6" s="224"/>
      <c r="H6" s="224"/>
      <c r="I6" s="224"/>
      <c r="J6" s="224"/>
      <c r="K6" s="224"/>
      <c r="L6" s="47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</row>
    <row r="7" spans="2:29" ht="30" customHeight="1" thickBot="1" x14ac:dyDescent="0.25">
      <c r="B7" s="225" t="s">
        <v>197</v>
      </c>
      <c r="C7" s="225"/>
      <c r="D7" s="225"/>
      <c r="E7" s="225"/>
      <c r="F7" s="225"/>
      <c r="G7" s="225"/>
      <c r="H7" s="225"/>
      <c r="I7" s="225"/>
      <c r="J7" s="225"/>
      <c r="K7" s="225"/>
      <c r="L7" s="47"/>
      <c r="M7" s="46"/>
      <c r="N7" s="46"/>
      <c r="O7" s="46"/>
      <c r="P7" s="46"/>
      <c r="Q7" s="46"/>
      <c r="R7" s="46"/>
      <c r="S7" s="105">
        <v>4</v>
      </c>
      <c r="T7" s="46"/>
      <c r="U7" s="46"/>
      <c r="V7" s="46"/>
      <c r="W7" s="46"/>
      <c r="X7" s="46"/>
      <c r="Y7" s="46"/>
      <c r="Z7" s="46"/>
      <c r="AA7" s="46"/>
      <c r="AB7" s="46"/>
      <c r="AC7" s="46"/>
    </row>
    <row r="8" spans="2:29" ht="48.75" customHeight="1" thickBot="1" x14ac:dyDescent="0.25">
      <c r="B8" s="86" t="s">
        <v>79</v>
      </c>
      <c r="C8" s="87" t="s">
        <v>80</v>
      </c>
      <c r="D8" s="87" t="s">
        <v>82</v>
      </c>
      <c r="E8" s="226" t="s">
        <v>5</v>
      </c>
      <c r="F8" s="226"/>
      <c r="G8" s="226"/>
      <c r="H8" s="226"/>
      <c r="I8" s="88" t="s">
        <v>84</v>
      </c>
      <c r="J8" s="103" t="s">
        <v>189</v>
      </c>
      <c r="K8" s="89" t="s">
        <v>4</v>
      </c>
      <c r="M8" s="46"/>
      <c r="N8" s="46"/>
      <c r="O8" s="46"/>
      <c r="P8" s="46"/>
      <c r="Q8" s="46"/>
      <c r="R8" s="46"/>
      <c r="S8" s="106">
        <v>1</v>
      </c>
      <c r="T8" s="46"/>
      <c r="U8" s="46"/>
      <c r="V8" s="46"/>
      <c r="W8" s="46"/>
      <c r="X8" s="46"/>
      <c r="Y8" s="46"/>
      <c r="Z8" s="46"/>
      <c r="AA8" s="46"/>
      <c r="AB8" s="46"/>
      <c r="AC8" s="46"/>
    </row>
    <row r="9" spans="2:29" ht="15" customHeight="1" thickBot="1" x14ac:dyDescent="0.25">
      <c r="B9" s="51" t="s">
        <v>65</v>
      </c>
      <c r="C9" s="52" t="s">
        <v>81</v>
      </c>
      <c r="D9" s="52">
        <v>101445</v>
      </c>
      <c r="E9" s="227" t="s">
        <v>83</v>
      </c>
      <c r="F9" s="228"/>
      <c r="G9" s="228"/>
      <c r="H9" s="229"/>
      <c r="I9" s="49">
        <v>5</v>
      </c>
      <c r="J9" s="50">
        <v>6268.75</v>
      </c>
      <c r="K9" s="50">
        <f>J9*I9</f>
        <v>31343.75</v>
      </c>
      <c r="M9" s="46"/>
      <c r="N9" s="46"/>
      <c r="O9" s="46"/>
      <c r="P9" s="46"/>
      <c r="Q9" s="46"/>
      <c r="R9" s="46"/>
      <c r="S9" s="106">
        <v>3</v>
      </c>
      <c r="T9" s="46"/>
      <c r="U9" s="46"/>
      <c r="V9" s="46"/>
      <c r="W9" s="46"/>
      <c r="X9" s="46"/>
      <c r="Y9" s="46"/>
      <c r="Z9" s="46"/>
      <c r="AA9" s="46"/>
      <c r="AB9" s="46"/>
      <c r="AC9" s="46"/>
    </row>
    <row r="10" spans="2:29" ht="15" customHeight="1" thickBot="1" x14ac:dyDescent="0.25">
      <c r="B10" s="51" t="s">
        <v>146</v>
      </c>
      <c r="C10" s="52" t="s">
        <v>81</v>
      </c>
      <c r="D10" s="52">
        <v>101451</v>
      </c>
      <c r="E10" s="218" t="s">
        <v>196</v>
      </c>
      <c r="F10" s="184"/>
      <c r="G10" s="184"/>
      <c r="H10" s="185"/>
      <c r="I10" s="49">
        <v>2</v>
      </c>
      <c r="J10" s="50">
        <v>6229.54</v>
      </c>
      <c r="K10" s="50">
        <f t="shared" ref="K10:K15" si="0">J10*I10</f>
        <v>12459.08</v>
      </c>
      <c r="L10" s="47"/>
      <c r="M10" s="46"/>
      <c r="N10" s="46"/>
      <c r="O10" s="46"/>
      <c r="P10" s="46"/>
      <c r="Q10" s="46"/>
      <c r="R10" s="46"/>
      <c r="S10" s="106">
        <v>4</v>
      </c>
      <c r="T10" s="46"/>
      <c r="U10" s="46"/>
      <c r="V10" s="46"/>
      <c r="W10" s="46"/>
      <c r="X10" s="46"/>
      <c r="Y10" s="46"/>
      <c r="Z10" s="46"/>
      <c r="AA10" s="46"/>
      <c r="AB10" s="46"/>
      <c r="AC10" s="46"/>
    </row>
    <row r="11" spans="2:29" ht="15" customHeight="1" thickBot="1" x14ac:dyDescent="0.25">
      <c r="B11" s="51" t="s">
        <v>147</v>
      </c>
      <c r="C11" s="52" t="s">
        <v>81</v>
      </c>
      <c r="D11" s="52">
        <v>101402</v>
      </c>
      <c r="E11" s="230" t="s">
        <v>85</v>
      </c>
      <c r="F11" s="145"/>
      <c r="G11" s="145"/>
      <c r="H11" s="146"/>
      <c r="I11" s="49">
        <v>3</v>
      </c>
      <c r="J11" s="50">
        <v>6216.42</v>
      </c>
      <c r="K11" s="50">
        <f t="shared" si="0"/>
        <v>18649.260000000002</v>
      </c>
      <c r="L11" s="47"/>
      <c r="M11" s="46"/>
      <c r="N11" s="46"/>
      <c r="O11" s="46"/>
      <c r="P11" s="46"/>
      <c r="Q11" s="46"/>
      <c r="R11" s="46"/>
      <c r="S11" s="106">
        <v>4</v>
      </c>
      <c r="T11" s="46"/>
      <c r="U11" s="46"/>
      <c r="V11" s="46"/>
      <c r="W11" s="46"/>
      <c r="X11" s="46"/>
      <c r="Y11" s="46"/>
      <c r="Z11" s="46"/>
      <c r="AA11" s="46"/>
      <c r="AB11" s="46"/>
      <c r="AC11" s="46"/>
    </row>
    <row r="12" spans="2:29" ht="15" customHeight="1" thickBot="1" x14ac:dyDescent="0.25">
      <c r="B12" s="51" t="s">
        <v>148</v>
      </c>
      <c r="C12" s="52" t="s">
        <v>81</v>
      </c>
      <c r="D12" s="52">
        <v>101399</v>
      </c>
      <c r="E12" s="230" t="s">
        <v>86</v>
      </c>
      <c r="F12" s="145"/>
      <c r="G12" s="145"/>
      <c r="H12" s="146"/>
      <c r="I12" s="49">
        <v>4</v>
      </c>
      <c r="J12" s="50">
        <v>8060.33</v>
      </c>
      <c r="K12" s="50">
        <f t="shared" si="0"/>
        <v>32241.32</v>
      </c>
      <c r="L12" s="47"/>
      <c r="M12" s="46"/>
      <c r="N12" s="46"/>
      <c r="O12" s="46"/>
      <c r="P12" s="46"/>
      <c r="Q12" s="46"/>
      <c r="R12" s="46"/>
      <c r="S12" s="106">
        <v>1</v>
      </c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2:29" ht="15" customHeight="1" thickBot="1" x14ac:dyDescent="0.25">
      <c r="B13" s="51" t="s">
        <v>149</v>
      </c>
      <c r="C13" s="52" t="s">
        <v>81</v>
      </c>
      <c r="D13" s="52">
        <v>101446</v>
      </c>
      <c r="E13" s="230" t="s">
        <v>87</v>
      </c>
      <c r="F13" s="145"/>
      <c r="G13" s="145"/>
      <c r="H13" s="146"/>
      <c r="I13" s="49">
        <v>5</v>
      </c>
      <c r="J13" s="50">
        <v>6499.31</v>
      </c>
      <c r="K13" s="50">
        <f t="shared" si="0"/>
        <v>32496.550000000003</v>
      </c>
      <c r="L13" s="47"/>
      <c r="M13" s="46"/>
      <c r="N13" s="46"/>
      <c r="O13" s="46"/>
      <c r="P13" s="46"/>
      <c r="Q13" s="46"/>
      <c r="R13" s="46"/>
      <c r="S13" s="106">
        <v>1</v>
      </c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2:29" ht="15" customHeight="1" thickBot="1" x14ac:dyDescent="0.25">
      <c r="B14" s="51" t="s">
        <v>150</v>
      </c>
      <c r="C14" s="52" t="s">
        <v>81</v>
      </c>
      <c r="D14" s="52">
        <v>101413</v>
      </c>
      <c r="E14" s="230" t="s">
        <v>88</v>
      </c>
      <c r="F14" s="145"/>
      <c r="G14" s="145"/>
      <c r="H14" s="146"/>
      <c r="I14" s="49">
        <v>2</v>
      </c>
      <c r="J14" s="50">
        <v>6163.02</v>
      </c>
      <c r="K14" s="50">
        <f t="shared" si="0"/>
        <v>12326.04</v>
      </c>
      <c r="L14" s="47"/>
      <c r="M14" s="46"/>
      <c r="N14" s="46"/>
      <c r="O14" s="46"/>
      <c r="P14" s="46"/>
      <c r="Q14" s="46"/>
      <c r="R14" s="46"/>
      <c r="S14" s="106">
        <v>7</v>
      </c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2:29" ht="15" customHeight="1" thickBot="1" x14ac:dyDescent="0.25">
      <c r="B15" s="51" t="s">
        <v>151</v>
      </c>
      <c r="C15" s="52" t="s">
        <v>81</v>
      </c>
      <c r="D15" s="52">
        <v>101401</v>
      </c>
      <c r="E15" s="230" t="s">
        <v>89</v>
      </c>
      <c r="F15" s="145"/>
      <c r="G15" s="145"/>
      <c r="H15" s="146"/>
      <c r="I15" s="49">
        <v>1</v>
      </c>
      <c r="J15" s="50">
        <v>8912.0499999999993</v>
      </c>
      <c r="K15" s="50">
        <f t="shared" si="0"/>
        <v>8912.0499999999993</v>
      </c>
      <c r="L15" s="46"/>
      <c r="N15" s="46"/>
      <c r="O15" s="46"/>
      <c r="P15" s="46"/>
      <c r="Q15" s="46"/>
      <c r="R15" s="46"/>
      <c r="S15" s="106">
        <v>1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2:29" ht="15" customHeight="1" x14ac:dyDescent="0.2">
      <c r="B16" s="51" t="s">
        <v>152</v>
      </c>
      <c r="C16" s="52" t="s">
        <v>81</v>
      </c>
      <c r="D16" s="53">
        <v>101377</v>
      </c>
      <c r="E16" s="230" t="s">
        <v>90</v>
      </c>
      <c r="F16" s="145"/>
      <c r="G16" s="145"/>
      <c r="H16" s="146"/>
      <c r="I16" s="49">
        <v>8</v>
      </c>
      <c r="J16" s="50">
        <v>4617.53</v>
      </c>
      <c r="K16" s="50">
        <f t="shared" ref="K16" si="1">J16*I16</f>
        <v>36940.239999999998</v>
      </c>
      <c r="L16" s="47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</row>
    <row r="17" spans="2:29" ht="15" customHeight="1" x14ac:dyDescent="0.2">
      <c r="B17" s="51" t="s">
        <v>153</v>
      </c>
      <c r="C17" s="52" t="s">
        <v>81</v>
      </c>
      <c r="D17" s="52">
        <v>94295</v>
      </c>
      <c r="E17" s="218" t="s">
        <v>215</v>
      </c>
      <c r="F17" s="157"/>
      <c r="G17" s="157"/>
      <c r="H17" s="158"/>
      <c r="I17" s="49">
        <v>1</v>
      </c>
      <c r="J17" s="50">
        <v>10836.79</v>
      </c>
      <c r="K17" s="50">
        <f>J17*I17</f>
        <v>10836.79</v>
      </c>
      <c r="L17" s="47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</row>
    <row r="18" spans="2:29" x14ac:dyDescent="0.25">
      <c r="B18" s="54"/>
      <c r="C18" s="55"/>
      <c r="D18" s="55"/>
      <c r="E18" s="212" t="s">
        <v>6</v>
      </c>
      <c r="F18" s="213"/>
      <c r="G18" s="213"/>
      <c r="H18" s="214"/>
      <c r="I18" s="78">
        <f>SUM(I9:I17)</f>
        <v>31</v>
      </c>
      <c r="J18" s="50"/>
      <c r="K18" s="50"/>
      <c r="L18" s="47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</row>
    <row r="19" spans="2:29" ht="23.25" customHeight="1" x14ac:dyDescent="0.2">
      <c r="B19" s="49"/>
      <c r="C19" s="53"/>
      <c r="D19" s="53"/>
      <c r="E19" s="186" t="s">
        <v>98</v>
      </c>
      <c r="F19" s="145"/>
      <c r="G19" s="145"/>
      <c r="H19" s="146"/>
      <c r="I19" s="49"/>
      <c r="J19" s="81">
        <f>SUM(J9:J18)</f>
        <v>63803.74</v>
      </c>
      <c r="K19" s="81">
        <f>ROUND(SUM(K9:K18),2)</f>
        <v>196205.08</v>
      </c>
      <c r="L19" s="47"/>
      <c r="M19" s="83">
        <f>K19*1.718</f>
        <v>337080.32743999996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</row>
    <row r="20" spans="2:29" ht="44.25" customHeight="1" x14ac:dyDescent="0.2">
      <c r="B20" s="215" t="s">
        <v>154</v>
      </c>
      <c r="C20" s="216"/>
      <c r="D20" s="216"/>
      <c r="E20" s="216"/>
      <c r="F20" s="216"/>
      <c r="G20" s="216"/>
      <c r="H20" s="216"/>
      <c r="I20" s="216"/>
      <c r="J20" s="216"/>
      <c r="K20" s="217"/>
      <c r="L20" s="58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</row>
    <row r="21" spans="2:29" ht="18" customHeight="1" x14ac:dyDescent="0.2">
      <c r="B21" s="196" t="s">
        <v>93</v>
      </c>
      <c r="C21" s="197"/>
      <c r="D21" s="197"/>
      <c r="E21" s="197"/>
      <c r="F21" s="197"/>
      <c r="G21" s="197"/>
      <c r="H21" s="197"/>
      <c r="I21" s="197"/>
      <c r="J21" s="197"/>
      <c r="K21" s="198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</row>
    <row r="22" spans="2:29" ht="14.25" x14ac:dyDescent="0.2">
      <c r="B22" s="49" t="s">
        <v>155</v>
      </c>
      <c r="C22" s="53" t="s">
        <v>81</v>
      </c>
      <c r="D22" s="53" t="s">
        <v>99</v>
      </c>
      <c r="E22" s="170" t="s">
        <v>8</v>
      </c>
      <c r="F22" s="145"/>
      <c r="G22" s="145"/>
      <c r="H22" s="146"/>
      <c r="I22" s="79">
        <v>0.2</v>
      </c>
      <c r="J22" s="50">
        <f>J19*I22</f>
        <v>12760.748</v>
      </c>
      <c r="K22" s="50">
        <f>I22*$K$19</f>
        <v>39241.015999999996</v>
      </c>
      <c r="L22" s="47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2:29" ht="14.25" x14ac:dyDescent="0.2">
      <c r="B23" s="49" t="s">
        <v>156</v>
      </c>
      <c r="C23" s="53" t="s">
        <v>81</v>
      </c>
      <c r="D23" s="53" t="s">
        <v>100</v>
      </c>
      <c r="E23" s="156" t="s">
        <v>92</v>
      </c>
      <c r="F23" s="159"/>
      <c r="G23" s="159"/>
      <c r="H23" s="160"/>
      <c r="I23" s="79">
        <v>1.4999999999999999E-2</v>
      </c>
      <c r="J23" s="50">
        <f>J19*I23</f>
        <v>957.0560999999999</v>
      </c>
      <c r="K23" s="50">
        <f>I23*$K$19</f>
        <v>2943.0761999999995</v>
      </c>
      <c r="L23" s="47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</row>
    <row r="24" spans="2:29" ht="14.25" x14ac:dyDescent="0.2">
      <c r="B24" s="49" t="s">
        <v>157</v>
      </c>
      <c r="C24" s="53" t="s">
        <v>81</v>
      </c>
      <c r="D24" s="53" t="s">
        <v>101</v>
      </c>
      <c r="E24" s="170" t="s">
        <v>94</v>
      </c>
      <c r="F24" s="145"/>
      <c r="G24" s="145"/>
      <c r="H24" s="146"/>
      <c r="I24" s="79">
        <v>0.01</v>
      </c>
      <c r="J24" s="50">
        <f>J19*I24</f>
        <v>638.03740000000005</v>
      </c>
      <c r="K24" s="50">
        <f t="shared" ref="K24:K30" si="2">I24*$K$19</f>
        <v>1962.0508</v>
      </c>
      <c r="L24" s="47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</row>
    <row r="25" spans="2:29" ht="14.25" x14ac:dyDescent="0.2">
      <c r="B25" s="49" t="s">
        <v>158</v>
      </c>
      <c r="C25" s="53" t="s">
        <v>81</v>
      </c>
      <c r="D25" s="53" t="s">
        <v>102</v>
      </c>
      <c r="E25" s="156" t="s">
        <v>91</v>
      </c>
      <c r="F25" s="159"/>
      <c r="G25" s="159"/>
      <c r="H25" s="160"/>
      <c r="I25" s="79">
        <v>2E-3</v>
      </c>
      <c r="J25" s="50">
        <f>J19*I25</f>
        <v>127.60748</v>
      </c>
      <c r="K25" s="50">
        <f t="shared" si="2"/>
        <v>392.41015999999996</v>
      </c>
      <c r="L25" s="47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</row>
    <row r="26" spans="2:29" ht="14.25" x14ac:dyDescent="0.2">
      <c r="B26" s="49" t="s">
        <v>159</v>
      </c>
      <c r="C26" s="53" t="s">
        <v>81</v>
      </c>
      <c r="D26" s="53" t="s">
        <v>103</v>
      </c>
      <c r="E26" s="170" t="s">
        <v>13</v>
      </c>
      <c r="F26" s="145"/>
      <c r="G26" s="145"/>
      <c r="H26" s="146"/>
      <c r="I26" s="79">
        <v>6.0000000000000001E-3</v>
      </c>
      <c r="J26" s="50">
        <f>J19*I26</f>
        <v>382.82243999999997</v>
      </c>
      <c r="K26" s="50">
        <f t="shared" si="2"/>
        <v>1177.2304799999999</v>
      </c>
      <c r="L26" s="47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</row>
    <row r="27" spans="2:29" ht="14.25" x14ac:dyDescent="0.2">
      <c r="B27" s="49" t="s">
        <v>160</v>
      </c>
      <c r="C27" s="53" t="s">
        <v>81</v>
      </c>
      <c r="D27" s="53" t="s">
        <v>104</v>
      </c>
      <c r="E27" s="170" t="s">
        <v>95</v>
      </c>
      <c r="F27" s="145"/>
      <c r="G27" s="145"/>
      <c r="H27" s="146"/>
      <c r="I27" s="79">
        <v>2.5000000000000001E-2</v>
      </c>
      <c r="J27" s="50">
        <f>J19*I27</f>
        <v>1595.0934999999999</v>
      </c>
      <c r="K27" s="50">
        <f t="shared" si="2"/>
        <v>4905.1269999999995</v>
      </c>
      <c r="L27" s="58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</row>
    <row r="28" spans="2:29" ht="14.25" x14ac:dyDescent="0.2">
      <c r="B28" s="49" t="s">
        <v>161</v>
      </c>
      <c r="C28" s="53" t="s">
        <v>81</v>
      </c>
      <c r="D28" s="53" t="s">
        <v>105</v>
      </c>
      <c r="E28" s="170" t="s">
        <v>96</v>
      </c>
      <c r="F28" s="145"/>
      <c r="G28" s="145"/>
      <c r="H28" s="146"/>
      <c r="I28" s="79">
        <v>0.03</v>
      </c>
      <c r="J28" s="50">
        <f>J19*I28</f>
        <v>1914.1121999999998</v>
      </c>
      <c r="K28" s="50">
        <f t="shared" si="2"/>
        <v>5886.152399999999</v>
      </c>
      <c r="L28" s="58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</row>
    <row r="29" spans="2:29" ht="14.25" x14ac:dyDescent="0.2">
      <c r="B29" s="49" t="s">
        <v>162</v>
      </c>
      <c r="C29" s="53" t="s">
        <v>81</v>
      </c>
      <c r="D29" s="53" t="s">
        <v>106</v>
      </c>
      <c r="E29" s="156" t="s">
        <v>14</v>
      </c>
      <c r="F29" s="159"/>
      <c r="G29" s="159"/>
      <c r="H29" s="160"/>
      <c r="I29" s="79">
        <v>0.08</v>
      </c>
      <c r="J29" s="50">
        <f>J19*I29</f>
        <v>5104.2992000000004</v>
      </c>
      <c r="K29" s="50">
        <f t="shared" si="2"/>
        <v>15696.4064</v>
      </c>
      <c r="L29" s="58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</row>
    <row r="30" spans="2:29" ht="15.75" customHeight="1" x14ac:dyDescent="0.2">
      <c r="B30" s="49" t="s">
        <v>163</v>
      </c>
      <c r="C30" s="53" t="s">
        <v>81</v>
      </c>
      <c r="D30" s="53" t="s">
        <v>107</v>
      </c>
      <c r="E30" s="170" t="s">
        <v>97</v>
      </c>
      <c r="F30" s="145"/>
      <c r="G30" s="145"/>
      <c r="H30" s="146"/>
      <c r="I30" s="80">
        <v>0.01</v>
      </c>
      <c r="J30" s="50">
        <f>J19*I30</f>
        <v>638.03740000000005</v>
      </c>
      <c r="K30" s="50">
        <f t="shared" si="2"/>
        <v>1962.0508</v>
      </c>
      <c r="L30" s="58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</row>
    <row r="31" spans="2:29" ht="15.75" customHeight="1" x14ac:dyDescent="0.2">
      <c r="B31" s="49" t="s">
        <v>164</v>
      </c>
      <c r="C31" s="53" t="s">
        <v>81</v>
      </c>
      <c r="D31" s="61" t="s">
        <v>75</v>
      </c>
      <c r="E31" s="202" t="s">
        <v>138</v>
      </c>
      <c r="F31" s="203"/>
      <c r="G31" s="203"/>
      <c r="H31" s="204"/>
      <c r="I31" s="84">
        <f t="shared" ref="I31:J31" si="3">SUM(I22:I30)</f>
        <v>0.37800000000000006</v>
      </c>
      <c r="J31" s="85">
        <f t="shared" si="3"/>
        <v>24117.813720000002</v>
      </c>
      <c r="K31" s="85">
        <f>ROUND(SUM(K22:K30),2)</f>
        <v>74165.52</v>
      </c>
      <c r="L31" s="47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</row>
    <row r="32" spans="2:29" ht="18" customHeight="1" x14ac:dyDescent="0.2">
      <c r="B32" s="196" t="s">
        <v>108</v>
      </c>
      <c r="C32" s="197"/>
      <c r="D32" s="197"/>
      <c r="E32" s="197"/>
      <c r="F32" s="197"/>
      <c r="G32" s="197"/>
      <c r="H32" s="197"/>
      <c r="I32" s="197"/>
      <c r="J32" s="197"/>
      <c r="K32" s="198"/>
      <c r="L32" s="47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ht="15.75" customHeight="1" x14ac:dyDescent="0.2">
      <c r="B33" s="49" t="s">
        <v>165</v>
      </c>
      <c r="C33" s="53" t="s">
        <v>81</v>
      </c>
      <c r="D33" s="53" t="s">
        <v>109</v>
      </c>
      <c r="E33" s="170" t="s">
        <v>116</v>
      </c>
      <c r="F33" s="145"/>
      <c r="G33" s="145"/>
      <c r="H33" s="146"/>
      <c r="I33" s="79">
        <v>6.4999999999999997E-3</v>
      </c>
      <c r="J33" s="50">
        <f>I33*$J$19</f>
        <v>414.72430999999995</v>
      </c>
      <c r="K33" s="50">
        <f>I33*$K$19</f>
        <v>1275.3330199999998</v>
      </c>
      <c r="L33" s="47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  <row r="34" spans="2:29" ht="15.75" customHeight="1" x14ac:dyDescent="0.2">
      <c r="B34" s="49" t="s">
        <v>166</v>
      </c>
      <c r="C34" s="53" t="s">
        <v>81</v>
      </c>
      <c r="D34" s="53" t="s">
        <v>110</v>
      </c>
      <c r="E34" s="170" t="s">
        <v>117</v>
      </c>
      <c r="F34" s="145"/>
      <c r="G34" s="145"/>
      <c r="H34" s="146"/>
      <c r="I34" s="79">
        <v>8.3299999999999999E-2</v>
      </c>
      <c r="J34" s="50">
        <f t="shared" ref="J34:J39" si="4">I34*$J$19</f>
        <v>5314.8515419999994</v>
      </c>
      <c r="K34" s="50">
        <f t="shared" ref="K34:K39" si="5">I34*$K$19</f>
        <v>16343.883163999999</v>
      </c>
      <c r="L34" s="47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</row>
    <row r="35" spans="2:29" ht="15.75" customHeight="1" x14ac:dyDescent="0.2">
      <c r="B35" s="49" t="s">
        <v>167</v>
      </c>
      <c r="C35" s="53" t="s">
        <v>81</v>
      </c>
      <c r="D35" s="53" t="s">
        <v>111</v>
      </c>
      <c r="E35" s="170" t="s">
        <v>118</v>
      </c>
      <c r="F35" s="145"/>
      <c r="G35" s="145"/>
      <c r="H35" s="146"/>
      <c r="I35" s="79">
        <v>5.0000000000000001E-4</v>
      </c>
      <c r="J35" s="50">
        <f t="shared" si="4"/>
        <v>31.901869999999999</v>
      </c>
      <c r="K35" s="50">
        <f t="shared" si="5"/>
        <v>98.102539999999991</v>
      </c>
      <c r="L35" s="47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</row>
    <row r="36" spans="2:29" ht="15.75" customHeight="1" x14ac:dyDescent="0.2">
      <c r="B36" s="49" t="s">
        <v>168</v>
      </c>
      <c r="C36" s="53" t="s">
        <v>81</v>
      </c>
      <c r="D36" s="53" t="s">
        <v>112</v>
      </c>
      <c r="E36" s="170" t="s">
        <v>119</v>
      </c>
      <c r="F36" s="145"/>
      <c r="G36" s="145"/>
      <c r="H36" s="146"/>
      <c r="I36" s="79">
        <v>5.5999999999999999E-3</v>
      </c>
      <c r="J36" s="50">
        <f t="shared" si="4"/>
        <v>357.30094399999996</v>
      </c>
      <c r="K36" s="50">
        <f t="shared" si="5"/>
        <v>1098.7484479999998</v>
      </c>
      <c r="L36" s="47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</row>
    <row r="37" spans="2:29" ht="15.75" customHeight="1" x14ac:dyDescent="0.2">
      <c r="B37" s="49" t="s">
        <v>169</v>
      </c>
      <c r="C37" s="53" t="s">
        <v>81</v>
      </c>
      <c r="D37" s="53" t="s">
        <v>113</v>
      </c>
      <c r="E37" s="170" t="s">
        <v>120</v>
      </c>
      <c r="F37" s="145"/>
      <c r="G37" s="145"/>
      <c r="H37" s="146"/>
      <c r="I37" s="79">
        <v>6.9999999999999999E-4</v>
      </c>
      <c r="J37" s="50">
        <f t="shared" si="4"/>
        <v>44.662617999999995</v>
      </c>
      <c r="K37" s="50">
        <f t="shared" si="5"/>
        <v>137.34355599999998</v>
      </c>
      <c r="L37" s="47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</row>
    <row r="38" spans="2:29" ht="15.75" customHeight="1" x14ac:dyDescent="0.2">
      <c r="B38" s="49" t="s">
        <v>170</v>
      </c>
      <c r="C38" s="53" t="s">
        <v>81</v>
      </c>
      <c r="D38" s="53" t="s">
        <v>114</v>
      </c>
      <c r="E38" s="170" t="s">
        <v>121</v>
      </c>
      <c r="F38" s="145"/>
      <c r="G38" s="145"/>
      <c r="H38" s="146"/>
      <c r="I38" s="79">
        <v>0.1007</v>
      </c>
      <c r="J38" s="50">
        <f t="shared" si="4"/>
        <v>6425.0366180000001</v>
      </c>
      <c r="K38" s="50">
        <f t="shared" si="5"/>
        <v>19757.851555999998</v>
      </c>
      <c r="L38" s="47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</row>
    <row r="39" spans="2:29" ht="15.75" customHeight="1" x14ac:dyDescent="0.2">
      <c r="B39" s="49" t="s">
        <v>171</v>
      </c>
      <c r="C39" s="53" t="s">
        <v>81</v>
      </c>
      <c r="D39" s="53" t="s">
        <v>115</v>
      </c>
      <c r="E39" s="170" t="s">
        <v>122</v>
      </c>
      <c r="F39" s="145"/>
      <c r="G39" s="145"/>
      <c r="H39" s="146"/>
      <c r="I39" s="79">
        <v>2.9999999999999997E-4</v>
      </c>
      <c r="J39" s="50">
        <f t="shared" si="4"/>
        <v>19.141121999999999</v>
      </c>
      <c r="K39" s="50">
        <f t="shared" si="5"/>
        <v>58.861523999999989</v>
      </c>
      <c r="L39" s="47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</row>
    <row r="40" spans="2:29" ht="15.75" customHeight="1" x14ac:dyDescent="0.2">
      <c r="B40" s="49" t="s">
        <v>172</v>
      </c>
      <c r="C40" s="53" t="s">
        <v>81</v>
      </c>
      <c r="D40" s="61" t="s">
        <v>76</v>
      </c>
      <c r="E40" s="202" t="s">
        <v>139</v>
      </c>
      <c r="F40" s="203"/>
      <c r="G40" s="203"/>
      <c r="H40" s="204"/>
      <c r="I40" s="84">
        <f>SUM(I32:I39)</f>
        <v>0.1976</v>
      </c>
      <c r="J40" s="85">
        <f>SUM(J33:J39)</f>
        <v>12607.619024</v>
      </c>
      <c r="K40" s="85">
        <f>ROUND(SUM(K33:K39),2)</f>
        <v>38770.120000000003</v>
      </c>
      <c r="L40" s="47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</row>
    <row r="41" spans="2:29" ht="18" customHeight="1" x14ac:dyDescent="0.2">
      <c r="B41" s="196" t="s">
        <v>123</v>
      </c>
      <c r="C41" s="197"/>
      <c r="D41" s="197"/>
      <c r="E41" s="197"/>
      <c r="F41" s="197"/>
      <c r="G41" s="197"/>
      <c r="H41" s="197"/>
      <c r="I41" s="197"/>
      <c r="J41" s="197"/>
      <c r="K41" s="198"/>
      <c r="L41" s="47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</row>
    <row r="42" spans="2:29" ht="15.75" customHeight="1" x14ac:dyDescent="0.2">
      <c r="B42" s="49" t="s">
        <v>173</v>
      </c>
      <c r="C42" s="53" t="s">
        <v>81</v>
      </c>
      <c r="D42" s="53" t="s">
        <v>124</v>
      </c>
      <c r="E42" s="170" t="s">
        <v>129</v>
      </c>
      <c r="F42" s="145"/>
      <c r="G42" s="145"/>
      <c r="H42" s="146"/>
      <c r="I42" s="79">
        <v>3.6299999999999999E-2</v>
      </c>
      <c r="J42" s="50">
        <f>I42*$J$19</f>
        <v>2316.0757619999999</v>
      </c>
      <c r="K42" s="50">
        <f>I42*$K$19</f>
        <v>7122.2444039999991</v>
      </c>
      <c r="L42" s="47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</row>
    <row r="43" spans="2:29" ht="15.75" customHeight="1" x14ac:dyDescent="0.2">
      <c r="B43" s="49" t="s">
        <v>174</v>
      </c>
      <c r="C43" s="53" t="s">
        <v>81</v>
      </c>
      <c r="D43" s="53" t="s">
        <v>125</v>
      </c>
      <c r="E43" s="170" t="s">
        <v>130</v>
      </c>
      <c r="F43" s="145"/>
      <c r="G43" s="145"/>
      <c r="H43" s="146"/>
      <c r="I43" s="79">
        <v>8.9999999999999998E-4</v>
      </c>
      <c r="J43" s="50">
        <f t="shared" ref="J43:J46" si="6">I43*$J$19</f>
        <v>57.423365999999994</v>
      </c>
      <c r="K43" s="50">
        <f t="shared" ref="K43:K46" si="7">I43*$K$19</f>
        <v>176.58457199999998</v>
      </c>
      <c r="L43" s="47"/>
      <c r="M43" s="60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</row>
    <row r="44" spans="2:29" ht="15.75" customHeight="1" x14ac:dyDescent="0.2">
      <c r="B44" s="49" t="s">
        <v>175</v>
      </c>
      <c r="C44" s="53" t="s">
        <v>81</v>
      </c>
      <c r="D44" s="53" t="s">
        <v>126</v>
      </c>
      <c r="E44" s="170" t="s">
        <v>131</v>
      </c>
      <c r="F44" s="145"/>
      <c r="G44" s="145"/>
      <c r="H44" s="146"/>
      <c r="I44" s="79">
        <v>6.7000000000000002E-3</v>
      </c>
      <c r="J44" s="50">
        <f t="shared" si="6"/>
        <v>427.48505799999998</v>
      </c>
      <c r="K44" s="50">
        <f t="shared" si="7"/>
        <v>1314.574036</v>
      </c>
      <c r="L44" s="47"/>
      <c r="M44" s="60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</row>
    <row r="45" spans="2:29" ht="15.75" customHeight="1" x14ac:dyDescent="0.2">
      <c r="B45" s="49" t="s">
        <v>176</v>
      </c>
      <c r="C45" s="53" t="s">
        <v>81</v>
      </c>
      <c r="D45" s="53" t="s">
        <v>127</v>
      </c>
      <c r="E45" s="170" t="s">
        <v>132</v>
      </c>
      <c r="F45" s="145"/>
      <c r="G45" s="145"/>
      <c r="H45" s="146"/>
      <c r="I45" s="79">
        <v>1.7500000000000002E-2</v>
      </c>
      <c r="J45" s="50">
        <f t="shared" si="6"/>
        <v>1116.5654500000001</v>
      </c>
      <c r="K45" s="50">
        <f t="shared" si="7"/>
        <v>3433.5889000000002</v>
      </c>
      <c r="L45" s="47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</row>
    <row r="46" spans="2:29" ht="15.75" customHeight="1" x14ac:dyDescent="0.2">
      <c r="B46" s="49" t="s">
        <v>177</v>
      </c>
      <c r="C46" s="53" t="s">
        <v>81</v>
      </c>
      <c r="D46" s="53" t="s">
        <v>128</v>
      </c>
      <c r="E46" s="199" t="s">
        <v>133</v>
      </c>
      <c r="F46" s="200"/>
      <c r="G46" s="200"/>
      <c r="H46" s="201"/>
      <c r="I46" s="79">
        <v>3.0999999999999999E-3</v>
      </c>
      <c r="J46" s="50">
        <f t="shared" si="6"/>
        <v>197.79159399999998</v>
      </c>
      <c r="K46" s="50">
        <f t="shared" si="7"/>
        <v>608.23574799999994</v>
      </c>
      <c r="L46" s="47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</row>
    <row r="47" spans="2:29" ht="15.75" customHeight="1" x14ac:dyDescent="0.2">
      <c r="B47" s="49" t="s">
        <v>178</v>
      </c>
      <c r="C47" s="53" t="s">
        <v>81</v>
      </c>
      <c r="D47" s="61" t="s">
        <v>77</v>
      </c>
      <c r="E47" s="202" t="s">
        <v>140</v>
      </c>
      <c r="F47" s="203"/>
      <c r="G47" s="203"/>
      <c r="H47" s="204"/>
      <c r="I47" s="84">
        <f>SUM(I42:I46)</f>
        <v>6.4500000000000002E-2</v>
      </c>
      <c r="J47" s="85">
        <f>SUM(J42:J46)</f>
        <v>4115.34123</v>
      </c>
      <c r="K47" s="85">
        <f>ROUND(SUM(K42:K46),2)</f>
        <v>12655.23</v>
      </c>
      <c r="L47" s="47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</row>
    <row r="48" spans="2:29" ht="18" customHeight="1" x14ac:dyDescent="0.2">
      <c r="B48" s="196" t="s">
        <v>134</v>
      </c>
      <c r="C48" s="197"/>
      <c r="D48" s="197"/>
      <c r="E48" s="197"/>
      <c r="F48" s="197"/>
      <c r="G48" s="197"/>
      <c r="H48" s="197"/>
      <c r="I48" s="197"/>
      <c r="J48" s="197"/>
      <c r="K48" s="198"/>
      <c r="L48" s="47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</row>
    <row r="49" spans="2:29" ht="30.75" customHeight="1" x14ac:dyDescent="0.2">
      <c r="B49" s="49" t="s">
        <v>179</v>
      </c>
      <c r="C49" s="53" t="s">
        <v>81</v>
      </c>
      <c r="D49" s="53" t="s">
        <v>142</v>
      </c>
      <c r="E49" s="205" t="s">
        <v>135</v>
      </c>
      <c r="F49" s="206"/>
      <c r="G49" s="206"/>
      <c r="H49" s="207"/>
      <c r="I49" s="79">
        <v>7.4700000000000003E-2</v>
      </c>
      <c r="J49" s="50">
        <f>I49*$J$19</f>
        <v>4766.1393779999999</v>
      </c>
      <c r="K49" s="50">
        <f>I49*$K$19</f>
        <v>14656.519475999999</v>
      </c>
      <c r="L49" s="47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</row>
    <row r="50" spans="2:29" ht="30.75" customHeight="1" x14ac:dyDescent="0.2">
      <c r="B50" s="49" t="s">
        <v>180</v>
      </c>
      <c r="C50" s="53" t="s">
        <v>81</v>
      </c>
      <c r="D50" s="53" t="s">
        <v>143</v>
      </c>
      <c r="E50" s="208" t="s">
        <v>136</v>
      </c>
      <c r="F50" s="209"/>
      <c r="G50" s="209"/>
      <c r="H50" s="210"/>
      <c r="I50" s="79">
        <v>3.2000000000000002E-3</v>
      </c>
      <c r="J50" s="50">
        <f>I50*$J$19</f>
        <v>204.17196799999999</v>
      </c>
      <c r="K50" s="50">
        <f>I50*$K$19</f>
        <v>627.85625600000003</v>
      </c>
      <c r="L50" s="47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</row>
    <row r="51" spans="2:29" ht="15.75" customHeight="1" x14ac:dyDescent="0.2">
      <c r="B51" s="49" t="s">
        <v>181</v>
      </c>
      <c r="C51" s="53" t="s">
        <v>81</v>
      </c>
      <c r="D51" s="61" t="s">
        <v>78</v>
      </c>
      <c r="E51" s="211" t="s">
        <v>141</v>
      </c>
      <c r="F51" s="168"/>
      <c r="G51" s="168"/>
      <c r="H51" s="169"/>
      <c r="I51" s="82">
        <f>SUM(I49:I50)</f>
        <v>7.7899999999999997E-2</v>
      </c>
      <c r="J51" s="81">
        <f>SUM(J49:J50)</f>
        <v>4970.3113459999995</v>
      </c>
      <c r="K51" s="81">
        <f>ROUND(SUM(K49:K50),2)</f>
        <v>15284.38</v>
      </c>
      <c r="L51" s="47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</row>
    <row r="52" spans="2:29" ht="35.25" customHeight="1" x14ac:dyDescent="0.2">
      <c r="B52" s="196" t="s">
        <v>137</v>
      </c>
      <c r="C52" s="197"/>
      <c r="D52" s="197"/>
      <c r="E52" s="197"/>
      <c r="F52" s="197"/>
      <c r="G52" s="197"/>
      <c r="H52" s="198"/>
      <c r="I52" s="82">
        <f>I51+I47+I40+I31</f>
        <v>0.71799999999999997</v>
      </c>
      <c r="J52" s="81">
        <f>J51+J47+J40+J31</f>
        <v>45811.085319999998</v>
      </c>
      <c r="K52" s="81">
        <f>K51+K47+K40+K31</f>
        <v>140875.25</v>
      </c>
      <c r="L52" s="47"/>
      <c r="M52" s="83">
        <f>K52+K19</f>
        <v>337080.32999999996</v>
      </c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</row>
    <row r="53" spans="2:29" ht="24.75" customHeight="1" x14ac:dyDescent="0.2">
      <c r="B53" s="49" t="s">
        <v>147</v>
      </c>
      <c r="C53" s="53" t="s">
        <v>193</v>
      </c>
      <c r="D53" s="53"/>
      <c r="E53" s="170" t="s">
        <v>28</v>
      </c>
      <c r="F53" s="145"/>
      <c r="G53" s="145"/>
      <c r="H53" s="146"/>
      <c r="I53" s="49">
        <v>33</v>
      </c>
      <c r="J53" s="90">
        <v>375</v>
      </c>
      <c r="K53" s="50">
        <f>J53*I53</f>
        <v>12375</v>
      </c>
      <c r="L53" s="47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</row>
    <row r="54" spans="2:29" ht="43.5" customHeight="1" x14ac:dyDescent="0.2">
      <c r="B54" s="171" t="s">
        <v>182</v>
      </c>
      <c r="C54" s="172"/>
      <c r="D54" s="172"/>
      <c r="E54" s="172"/>
      <c r="F54" s="172"/>
      <c r="G54" s="172"/>
      <c r="H54" s="172"/>
      <c r="I54" s="172"/>
      <c r="J54" s="173"/>
      <c r="K54" s="92">
        <f>K53+K52+K19</f>
        <v>349455.32999999996</v>
      </c>
      <c r="L54" s="47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</row>
    <row r="55" spans="2:29" ht="48.75" customHeight="1" x14ac:dyDescent="0.2">
      <c r="B55" s="174" t="s">
        <v>183</v>
      </c>
      <c r="C55" s="175"/>
      <c r="D55" s="175"/>
      <c r="E55" s="175"/>
      <c r="F55" s="175"/>
      <c r="G55" s="175"/>
      <c r="H55" s="175"/>
      <c r="I55" s="175"/>
      <c r="J55" s="175"/>
      <c r="K55" s="176"/>
      <c r="L55" s="47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</row>
    <row r="56" spans="2:29" ht="45" customHeight="1" x14ac:dyDescent="0.25">
      <c r="B56" s="87" t="s">
        <v>79</v>
      </c>
      <c r="C56" s="87" t="s">
        <v>80</v>
      </c>
      <c r="D56" s="87" t="s">
        <v>82</v>
      </c>
      <c r="E56" s="177" t="s">
        <v>31</v>
      </c>
      <c r="F56" s="178"/>
      <c r="G56" s="178"/>
      <c r="H56" s="179"/>
      <c r="I56" s="96" t="s">
        <v>84</v>
      </c>
      <c r="J56" s="97" t="s">
        <v>145</v>
      </c>
      <c r="K56" s="97" t="s">
        <v>4</v>
      </c>
      <c r="L56" s="47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spans="2:29" ht="47.25" customHeight="1" x14ac:dyDescent="0.2">
      <c r="B57" s="49" t="s">
        <v>66</v>
      </c>
      <c r="C57" s="91" t="s">
        <v>144</v>
      </c>
      <c r="D57" s="53" t="s">
        <v>219</v>
      </c>
      <c r="E57" s="180" t="s">
        <v>216</v>
      </c>
      <c r="F57" s="181"/>
      <c r="G57" s="181"/>
      <c r="H57" s="182"/>
      <c r="I57" s="49">
        <v>4</v>
      </c>
      <c r="J57" s="50">
        <v>4798.2</v>
      </c>
      <c r="K57" s="64">
        <f>J57*I57</f>
        <v>19192.8</v>
      </c>
      <c r="L57" s="47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</row>
    <row r="58" spans="2:29" ht="57.75" customHeight="1" x14ac:dyDescent="0.2">
      <c r="B58" s="49" t="s">
        <v>67</v>
      </c>
      <c r="C58" s="91" t="s">
        <v>144</v>
      </c>
      <c r="D58" s="65" t="s">
        <v>220</v>
      </c>
      <c r="E58" s="183" t="s">
        <v>217</v>
      </c>
      <c r="F58" s="184"/>
      <c r="G58" s="184"/>
      <c r="H58" s="185"/>
      <c r="I58" s="49">
        <v>2</v>
      </c>
      <c r="J58" s="50">
        <v>5508.8</v>
      </c>
      <c r="K58" s="64">
        <f>J58*I58</f>
        <v>11017.6</v>
      </c>
      <c r="L58" s="47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</row>
    <row r="59" spans="2:29" ht="57.75" customHeight="1" x14ac:dyDescent="0.2">
      <c r="B59" s="49" t="s">
        <v>68</v>
      </c>
      <c r="C59" s="91" t="s">
        <v>144</v>
      </c>
      <c r="D59" s="65" t="s">
        <v>221</v>
      </c>
      <c r="E59" s="183" t="s">
        <v>218</v>
      </c>
      <c r="F59" s="184"/>
      <c r="G59" s="184"/>
      <c r="H59" s="185"/>
      <c r="I59" s="49">
        <v>1</v>
      </c>
      <c r="J59" s="50">
        <v>26688.2</v>
      </c>
      <c r="K59" s="64">
        <f>J59*I59</f>
        <v>26688.2</v>
      </c>
      <c r="L59" s="47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</row>
    <row r="60" spans="2:29" ht="57.75" customHeight="1" x14ac:dyDescent="0.2">
      <c r="B60" s="49" t="s">
        <v>69</v>
      </c>
      <c r="C60" s="91" t="s">
        <v>191</v>
      </c>
      <c r="D60" s="104" t="s">
        <v>190</v>
      </c>
      <c r="E60" s="183" t="s">
        <v>192</v>
      </c>
      <c r="F60" s="184"/>
      <c r="G60" s="184"/>
      <c r="H60" s="185"/>
      <c r="I60" s="49">
        <v>3</v>
      </c>
      <c r="J60" s="50">
        <v>2250</v>
      </c>
      <c r="K60" s="64">
        <f>J60*I60</f>
        <v>6750</v>
      </c>
      <c r="L60" s="47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</row>
    <row r="61" spans="2:29" ht="15.75" customHeight="1" x14ac:dyDescent="0.2">
      <c r="B61" s="49"/>
      <c r="C61" s="53"/>
      <c r="D61" s="53"/>
      <c r="E61" s="186" t="s">
        <v>184</v>
      </c>
      <c r="F61" s="145"/>
      <c r="G61" s="145"/>
      <c r="H61" s="146"/>
      <c r="I61" s="49"/>
      <c r="J61" s="56"/>
      <c r="K61" s="62">
        <f>ROUND(SUM(K57:K60),2)</f>
        <v>63648.6</v>
      </c>
      <c r="L61" s="47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</row>
    <row r="62" spans="2:29" ht="43.5" customHeight="1" x14ac:dyDescent="0.2">
      <c r="B62" s="187" t="s">
        <v>33</v>
      </c>
      <c r="C62" s="188"/>
      <c r="D62" s="188"/>
      <c r="E62" s="188"/>
      <c r="F62" s="188"/>
      <c r="G62" s="188"/>
      <c r="H62" s="188"/>
      <c r="I62" s="188"/>
      <c r="J62" s="189"/>
      <c r="K62" s="98">
        <f>SUM(K61)</f>
        <v>63648.6</v>
      </c>
      <c r="L62" s="6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</row>
    <row r="63" spans="2:29" ht="19.5" customHeight="1" x14ac:dyDescent="0.2">
      <c r="B63" s="61"/>
      <c r="C63" s="67"/>
      <c r="D63" s="67"/>
      <c r="E63" s="67"/>
      <c r="F63" s="67"/>
      <c r="G63" s="67"/>
      <c r="H63" s="67"/>
      <c r="I63" s="57"/>
      <c r="J63" s="68"/>
      <c r="K63" s="69"/>
      <c r="L63" s="6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</row>
    <row r="64" spans="2:29" ht="41.25" customHeight="1" x14ac:dyDescent="0.2">
      <c r="B64" s="190" t="s">
        <v>188</v>
      </c>
      <c r="C64" s="191"/>
      <c r="D64" s="191"/>
      <c r="E64" s="191"/>
      <c r="F64" s="191"/>
      <c r="G64" s="191"/>
      <c r="H64" s="191"/>
      <c r="I64" s="191"/>
      <c r="J64" s="192"/>
      <c r="K64" s="99">
        <f>K54+K62</f>
        <v>413103.92999999993</v>
      </c>
      <c r="L64" s="6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</row>
    <row r="65" spans="2:29" ht="42" customHeight="1" x14ac:dyDescent="0.2">
      <c r="B65" s="193" t="s">
        <v>185</v>
      </c>
      <c r="C65" s="194"/>
      <c r="D65" s="194"/>
      <c r="E65" s="194"/>
      <c r="F65" s="194"/>
      <c r="G65" s="194"/>
      <c r="H65" s="194"/>
      <c r="I65" s="194"/>
      <c r="J65" s="194"/>
      <c r="K65" s="195"/>
      <c r="L65" s="6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</row>
    <row r="66" spans="2:29" ht="45.75" customHeight="1" x14ac:dyDescent="0.2">
      <c r="B66" s="93" t="s">
        <v>79</v>
      </c>
      <c r="C66" s="93" t="s">
        <v>80</v>
      </c>
      <c r="D66" s="93" t="s">
        <v>82</v>
      </c>
      <c r="E66" s="167" t="s">
        <v>34</v>
      </c>
      <c r="F66" s="168"/>
      <c r="G66" s="168"/>
      <c r="H66" s="169"/>
      <c r="I66" s="94" t="s">
        <v>84</v>
      </c>
      <c r="J66" s="95" t="s">
        <v>145</v>
      </c>
      <c r="K66" s="95" t="s">
        <v>4</v>
      </c>
      <c r="L66" s="47"/>
      <c r="M66" s="46"/>
      <c r="N66" s="70">
        <f>100%-ROUND(I79,2)</f>
        <v>0.78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</row>
    <row r="67" spans="2:29" ht="19.5" customHeight="1" x14ac:dyDescent="0.2">
      <c r="B67" s="53" t="s">
        <v>70</v>
      </c>
      <c r="C67" s="53" t="s">
        <v>194</v>
      </c>
      <c r="D67" s="61"/>
      <c r="E67" s="151" t="s">
        <v>186</v>
      </c>
      <c r="F67" s="152"/>
      <c r="G67" s="152"/>
      <c r="H67" s="153"/>
      <c r="I67" s="108">
        <v>3.7999999999999999E-2</v>
      </c>
      <c r="J67" s="109" t="s">
        <v>198</v>
      </c>
      <c r="K67" s="50">
        <f>N67*I67</f>
        <v>20125.576076923073</v>
      </c>
      <c r="L67" s="47"/>
      <c r="M67" s="46"/>
      <c r="N67" s="71">
        <f>K64/N66</f>
        <v>529620.42307692301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</row>
    <row r="68" spans="2:29" ht="19.5" customHeight="1" x14ac:dyDescent="0.25">
      <c r="B68" s="53" t="s">
        <v>71</v>
      </c>
      <c r="C68" s="53" t="s">
        <v>194</v>
      </c>
      <c r="D68" s="53"/>
      <c r="E68" s="151" t="s">
        <v>187</v>
      </c>
      <c r="F68" s="154"/>
      <c r="G68" s="154"/>
      <c r="H68" s="155"/>
      <c r="I68" s="108">
        <v>1.23E-2</v>
      </c>
      <c r="J68" s="109" t="s">
        <v>199</v>
      </c>
      <c r="K68" s="50">
        <f>N67*I68</f>
        <v>6514.3312038461527</v>
      </c>
      <c r="L68" s="47"/>
      <c r="M68" s="46"/>
      <c r="N68" s="71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</row>
    <row r="69" spans="2:29" ht="19.5" customHeight="1" x14ac:dyDescent="0.25">
      <c r="B69" s="53" t="s">
        <v>72</v>
      </c>
      <c r="C69" s="53" t="s">
        <v>194</v>
      </c>
      <c r="D69" s="61"/>
      <c r="E69" s="151" t="s">
        <v>200</v>
      </c>
      <c r="F69" s="154"/>
      <c r="G69" s="154"/>
      <c r="H69" s="155"/>
      <c r="I69" s="108">
        <f>I70+I71</f>
        <v>2.07E-2</v>
      </c>
      <c r="J69" s="109"/>
      <c r="K69" s="50">
        <f>N67*I69</f>
        <v>10963.142757692305</v>
      </c>
      <c r="L69" s="47"/>
      <c r="M69" s="46"/>
      <c r="N69" s="70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</row>
    <row r="70" spans="2:29" ht="15.75" customHeight="1" x14ac:dyDescent="0.2">
      <c r="B70" s="53"/>
      <c r="C70" s="53"/>
      <c r="D70" s="61"/>
      <c r="E70" s="156" t="s">
        <v>201</v>
      </c>
      <c r="F70" s="157"/>
      <c r="G70" s="157"/>
      <c r="H70" s="158"/>
      <c r="I70" s="59">
        <v>8.0000000000000002E-3</v>
      </c>
      <c r="J70" s="109" t="s">
        <v>202</v>
      </c>
      <c r="K70" s="50"/>
      <c r="L70" s="47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</row>
    <row r="71" spans="2:29" ht="15.75" customHeight="1" x14ac:dyDescent="0.2">
      <c r="B71" s="53"/>
      <c r="C71" s="53"/>
      <c r="D71" s="61"/>
      <c r="E71" s="156" t="s">
        <v>203</v>
      </c>
      <c r="F71" s="159"/>
      <c r="G71" s="159"/>
      <c r="H71" s="160"/>
      <c r="I71" s="59">
        <v>1.2699999999999999E-2</v>
      </c>
      <c r="J71" s="109" t="s">
        <v>204</v>
      </c>
      <c r="K71" s="50"/>
      <c r="L71" s="47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</row>
    <row r="72" spans="2:29" ht="15.75" customHeight="1" x14ac:dyDescent="0.25">
      <c r="B72" s="53" t="s">
        <v>73</v>
      </c>
      <c r="C72" s="53" t="s">
        <v>194</v>
      </c>
      <c r="D72" s="53"/>
      <c r="E72" s="151" t="s">
        <v>205</v>
      </c>
      <c r="F72" s="154"/>
      <c r="G72" s="154"/>
      <c r="H72" s="155"/>
      <c r="I72" s="108">
        <f>I73+I74+I75+I76</f>
        <v>5.6499999999999995E-2</v>
      </c>
      <c r="J72" s="109" t="s">
        <v>206</v>
      </c>
      <c r="K72" s="50">
        <f>N67*I72</f>
        <v>29923.553903846147</v>
      </c>
      <c r="L72" s="47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</row>
    <row r="73" spans="2:29" ht="15.75" customHeight="1" x14ac:dyDescent="0.2">
      <c r="B73" s="53"/>
      <c r="C73" s="53"/>
      <c r="D73" s="53"/>
      <c r="E73" s="156" t="s">
        <v>207</v>
      </c>
      <c r="F73" s="157"/>
      <c r="G73" s="157"/>
      <c r="H73" s="158"/>
      <c r="I73" s="59">
        <v>6.4999999999999997E-3</v>
      </c>
      <c r="J73" s="109"/>
      <c r="K73" s="50"/>
      <c r="L73" s="47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</row>
    <row r="74" spans="2:29" ht="15.75" customHeight="1" x14ac:dyDescent="0.2">
      <c r="B74" s="53"/>
      <c r="C74" s="53"/>
      <c r="D74" s="53"/>
      <c r="E74" s="156" t="s">
        <v>208</v>
      </c>
      <c r="F74" s="157"/>
      <c r="G74" s="157"/>
      <c r="H74" s="158"/>
      <c r="I74" s="59">
        <v>0.03</v>
      </c>
      <c r="J74" s="109"/>
      <c r="K74" s="50"/>
      <c r="L74" s="47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</row>
    <row r="75" spans="2:29" ht="15.75" customHeight="1" x14ac:dyDescent="0.2">
      <c r="B75" s="53"/>
      <c r="C75" s="53" t="s">
        <v>195</v>
      </c>
      <c r="D75" s="53"/>
      <c r="E75" s="156" t="s">
        <v>209</v>
      </c>
      <c r="F75" s="157"/>
      <c r="G75" s="157"/>
      <c r="H75" s="158"/>
      <c r="I75" s="59">
        <v>0.02</v>
      </c>
      <c r="J75" s="109"/>
      <c r="K75" s="50"/>
      <c r="L75" s="47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</row>
    <row r="76" spans="2:29" ht="15.75" customHeight="1" x14ac:dyDescent="0.2">
      <c r="B76" s="53"/>
      <c r="C76" s="53"/>
      <c r="D76" s="53"/>
      <c r="E76" s="156" t="s">
        <v>210</v>
      </c>
      <c r="F76" s="159"/>
      <c r="G76" s="159"/>
      <c r="H76" s="160"/>
      <c r="I76" s="59">
        <v>0</v>
      </c>
      <c r="J76" s="109"/>
      <c r="K76" s="50"/>
      <c r="L76" s="47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</row>
    <row r="77" spans="2:29" ht="19.5" customHeight="1" x14ac:dyDescent="0.25">
      <c r="B77" s="53" t="s">
        <v>74</v>
      </c>
      <c r="C77" s="53" t="s">
        <v>194</v>
      </c>
      <c r="D77" s="53"/>
      <c r="E77" s="151" t="s">
        <v>211</v>
      </c>
      <c r="F77" s="154"/>
      <c r="G77" s="154"/>
      <c r="H77" s="155"/>
      <c r="I77" s="108">
        <v>7.3999999999999996E-2</v>
      </c>
      <c r="J77" s="109" t="s">
        <v>212</v>
      </c>
      <c r="K77" s="50">
        <f>N67*I77</f>
        <v>39191.911307692302</v>
      </c>
      <c r="L77" s="47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</row>
    <row r="78" spans="2:29" ht="19.5" customHeight="1" x14ac:dyDescent="0.2">
      <c r="B78" s="53"/>
      <c r="C78" s="53"/>
      <c r="D78" s="53"/>
      <c r="E78" s="100"/>
      <c r="F78" s="101"/>
      <c r="G78" s="101"/>
      <c r="H78" s="102"/>
      <c r="I78" s="59"/>
      <c r="J78" s="50"/>
      <c r="K78" s="50"/>
      <c r="L78" s="47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</row>
    <row r="79" spans="2:29" ht="15.75" customHeight="1" x14ac:dyDescent="0.2">
      <c r="B79" s="49"/>
      <c r="C79" s="53"/>
      <c r="D79" s="53"/>
      <c r="E79" s="161" t="s">
        <v>213</v>
      </c>
      <c r="F79" s="162"/>
      <c r="G79" s="162"/>
      <c r="H79" s="163"/>
      <c r="I79" s="110">
        <f>(((1+(I67+I69))*(1+I68)*(1+I77))/(1-I72))-100%</f>
        <v>0.21995700979332278</v>
      </c>
      <c r="J79" s="56"/>
      <c r="K79" s="56">
        <f>SUM(K67:K77)</f>
        <v>106718.51524999997</v>
      </c>
      <c r="L79" s="72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</row>
    <row r="80" spans="2:29" ht="43.5" customHeight="1" x14ac:dyDescent="0.2">
      <c r="B80" s="164" t="s">
        <v>38</v>
      </c>
      <c r="C80" s="165"/>
      <c r="D80" s="165"/>
      <c r="E80" s="165"/>
      <c r="F80" s="165"/>
      <c r="G80" s="165"/>
      <c r="H80" s="165"/>
      <c r="I80" s="165"/>
      <c r="J80" s="166"/>
      <c r="K80" s="56">
        <f>SUM(K79)</f>
        <v>106718.51524999997</v>
      </c>
      <c r="L80" s="72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</row>
    <row r="81" spans="2:29" ht="15.75" customHeight="1" x14ac:dyDescent="0.2">
      <c r="B81" s="143"/>
      <c r="C81" s="144"/>
      <c r="D81" s="144"/>
      <c r="E81" s="145"/>
      <c r="F81" s="145"/>
      <c r="G81" s="145"/>
      <c r="H81" s="145"/>
      <c r="I81" s="145"/>
      <c r="J81" s="145"/>
      <c r="K81" s="146"/>
      <c r="L81" s="72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</row>
    <row r="82" spans="2:29" ht="61.5" customHeight="1" x14ac:dyDescent="0.2">
      <c r="B82" s="138" t="s">
        <v>39</v>
      </c>
      <c r="C82" s="139"/>
      <c r="D82" s="139"/>
      <c r="E82" s="149"/>
      <c r="F82" s="149"/>
      <c r="G82" s="149"/>
      <c r="H82" s="149"/>
      <c r="I82" s="150"/>
      <c r="J82" s="142">
        <f>ROUND(K64/N66,2)</f>
        <v>529620.42000000004</v>
      </c>
      <c r="K82" s="150"/>
      <c r="N82" s="71"/>
      <c r="O82" s="83">
        <f>J82/600</f>
        <v>882.7007000000001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</row>
    <row r="83" spans="2:29" ht="48.75" customHeight="1" x14ac:dyDescent="0.25">
      <c r="B83" s="138" t="s">
        <v>40</v>
      </c>
      <c r="C83" s="139"/>
      <c r="D83" s="139"/>
      <c r="E83" s="140"/>
      <c r="F83" s="140"/>
      <c r="G83" s="140"/>
      <c r="H83" s="140"/>
      <c r="I83" s="141"/>
      <c r="J83" s="142">
        <f>ROUND(J82*12,2)</f>
        <v>6355445.04</v>
      </c>
      <c r="K83" s="141"/>
      <c r="L83" s="72"/>
      <c r="M83" s="46"/>
      <c r="N83" s="46"/>
      <c r="O83" s="107">
        <f>O82/J82</f>
        <v>1.6666666666666668E-3</v>
      </c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</row>
    <row r="84" spans="2:29" ht="15.75" customHeight="1" x14ac:dyDescent="0.2">
      <c r="B84" s="143"/>
      <c r="C84" s="144"/>
      <c r="D84" s="144"/>
      <c r="E84" s="145"/>
      <c r="F84" s="145"/>
      <c r="G84" s="145"/>
      <c r="H84" s="145"/>
      <c r="I84" s="145"/>
      <c r="J84" s="145"/>
      <c r="K84" s="146"/>
      <c r="L84" s="72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</row>
    <row r="85" spans="2:29" ht="15.75" customHeight="1" x14ac:dyDescent="0.2">
      <c r="B85" s="112"/>
      <c r="C85" s="112"/>
      <c r="D85" s="112"/>
      <c r="E85" s="113"/>
      <c r="F85" s="113"/>
      <c r="G85" s="113"/>
      <c r="H85" s="113"/>
      <c r="I85" s="113"/>
      <c r="J85" s="113"/>
      <c r="K85" s="113"/>
      <c r="L85" s="72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</row>
    <row r="86" spans="2:29" ht="45" customHeight="1" x14ac:dyDescent="0.2">
      <c r="B86" s="112">
        <v>1</v>
      </c>
      <c r="C86" s="148" t="s">
        <v>225</v>
      </c>
      <c r="D86" s="148"/>
      <c r="E86" s="148"/>
      <c r="F86" s="148"/>
      <c r="G86" s="148"/>
      <c r="H86" s="148"/>
      <c r="I86" s="148"/>
      <c r="J86" s="148"/>
      <c r="K86" s="148"/>
      <c r="L86" s="72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</row>
    <row r="87" spans="2:29" ht="45" customHeight="1" x14ac:dyDescent="0.2">
      <c r="B87" s="112">
        <v>2</v>
      </c>
      <c r="C87" s="148" t="s">
        <v>224</v>
      </c>
      <c r="D87" s="148"/>
      <c r="E87" s="148"/>
      <c r="F87" s="148"/>
      <c r="G87" s="148"/>
      <c r="H87" s="148"/>
      <c r="I87" s="148"/>
      <c r="J87" s="148"/>
      <c r="K87" s="148"/>
      <c r="L87" s="72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</row>
    <row r="88" spans="2:29" ht="45" customHeight="1" x14ac:dyDescent="0.2">
      <c r="B88" s="112">
        <v>3</v>
      </c>
      <c r="C88" s="147" t="s">
        <v>226</v>
      </c>
      <c r="D88" s="147"/>
      <c r="E88" s="147"/>
      <c r="F88" s="147"/>
      <c r="G88" s="147"/>
      <c r="H88" s="147"/>
      <c r="I88" s="147"/>
      <c r="J88" s="147"/>
      <c r="K88" s="147"/>
      <c r="L88" s="72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</row>
    <row r="89" spans="2:29" ht="15.75" customHeight="1" x14ac:dyDescent="0.2">
      <c r="B89" s="112"/>
      <c r="C89" s="112"/>
      <c r="D89" s="112"/>
      <c r="E89" s="113"/>
      <c r="F89" s="113"/>
      <c r="G89" s="113"/>
      <c r="H89" s="113"/>
      <c r="I89" s="113"/>
      <c r="J89" s="113"/>
      <c r="K89" s="113"/>
      <c r="L89" s="72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</row>
    <row r="90" spans="2:29" ht="15.75" customHeight="1" x14ac:dyDescent="0.2">
      <c r="B90" s="73"/>
      <c r="C90" s="73"/>
      <c r="D90" s="73"/>
      <c r="E90" s="46"/>
      <c r="F90" s="46"/>
      <c r="G90" s="46"/>
      <c r="H90" s="46"/>
      <c r="I90" s="135"/>
      <c r="J90" s="136"/>
      <c r="K90" s="136"/>
      <c r="L90" s="47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</row>
    <row r="91" spans="2:29" ht="15.75" customHeight="1" x14ac:dyDescent="0.2">
      <c r="B91" s="137"/>
      <c r="C91" s="137"/>
      <c r="D91" s="137"/>
      <c r="E91" s="136"/>
      <c r="F91" s="136"/>
      <c r="G91" s="136"/>
      <c r="H91" s="136"/>
      <c r="I91" s="136"/>
      <c r="J91" s="136"/>
      <c r="K91" s="136"/>
      <c r="L91" s="47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</row>
    <row r="92" spans="2:29" ht="15.75" customHeight="1" x14ac:dyDescent="0.2">
      <c r="B92" s="47"/>
      <c r="C92" s="47"/>
      <c r="D92" s="47"/>
      <c r="E92" s="46"/>
      <c r="F92" s="46"/>
      <c r="G92" s="46"/>
      <c r="H92" s="74"/>
      <c r="I92" s="46"/>
      <c r="J92" s="48"/>
      <c r="K92" s="48"/>
      <c r="L92" s="75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</row>
    <row r="93" spans="2:29" ht="15.75" customHeight="1" x14ac:dyDescent="0.2">
      <c r="B93" s="47"/>
      <c r="C93" s="47"/>
      <c r="D93" s="47"/>
      <c r="E93" s="46"/>
      <c r="F93" s="111" t="s">
        <v>214</v>
      </c>
      <c r="G93" s="46"/>
      <c r="H93" s="48"/>
      <c r="I93" s="46"/>
      <c r="J93" s="48"/>
      <c r="K93" s="48"/>
      <c r="L93" s="47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</row>
    <row r="94" spans="2:29" ht="15.75" customHeight="1" x14ac:dyDescent="0.2">
      <c r="B94" s="47"/>
      <c r="C94" s="47"/>
      <c r="D94" s="47"/>
      <c r="E94" s="46"/>
      <c r="F94" s="46"/>
      <c r="G94" s="46"/>
      <c r="H94" s="48"/>
      <c r="I94" s="46"/>
      <c r="J94" s="48"/>
      <c r="K94" s="48"/>
      <c r="L94" s="47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</row>
    <row r="95" spans="2:29" ht="15" customHeight="1" x14ac:dyDescent="0.2">
      <c r="B95" s="47"/>
      <c r="C95" s="47"/>
      <c r="D95" s="47"/>
      <c r="E95" s="46"/>
      <c r="F95" s="46"/>
      <c r="G95" s="46"/>
      <c r="H95" s="48"/>
      <c r="I95" s="46"/>
      <c r="J95" s="48"/>
      <c r="K95" s="48"/>
      <c r="L95" s="47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</row>
    <row r="96" spans="2:29" ht="15.75" customHeight="1" x14ac:dyDescent="0.2">
      <c r="B96" s="47"/>
      <c r="C96" s="47"/>
      <c r="D96" s="47"/>
      <c r="E96" s="46"/>
      <c r="F96" s="46"/>
      <c r="G96" s="46"/>
      <c r="H96" s="48"/>
      <c r="I96" s="46"/>
      <c r="J96" s="48"/>
      <c r="K96" s="48"/>
      <c r="L96" s="47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</row>
    <row r="97" spans="2:29" ht="15.75" customHeight="1" x14ac:dyDescent="0.2">
      <c r="B97" s="47"/>
      <c r="C97" s="47"/>
      <c r="D97" s="47"/>
      <c r="E97" s="46"/>
      <c r="F97" s="46"/>
      <c r="G97" s="46"/>
      <c r="H97" s="48"/>
      <c r="I97" s="46"/>
      <c r="J97" s="48"/>
      <c r="K97" s="48"/>
      <c r="L97" s="47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</row>
    <row r="98" spans="2:29" ht="15.75" customHeight="1" x14ac:dyDescent="0.2">
      <c r="B98" s="47"/>
      <c r="C98" s="47"/>
      <c r="D98" s="47"/>
      <c r="E98" s="46"/>
      <c r="F98" s="46"/>
      <c r="G98" s="46"/>
      <c r="H98" s="48"/>
      <c r="I98" s="46"/>
      <c r="J98" s="48"/>
      <c r="K98" s="48"/>
      <c r="L98" s="47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</row>
    <row r="99" spans="2:29" ht="15.75" customHeight="1" x14ac:dyDescent="0.2">
      <c r="B99" s="47"/>
      <c r="C99" s="47"/>
      <c r="D99" s="47"/>
      <c r="E99" s="46"/>
      <c r="F99" s="46"/>
      <c r="G99" s="46"/>
      <c r="H99" s="48"/>
      <c r="I99" s="46"/>
      <c r="J99" s="48"/>
      <c r="K99" s="48"/>
      <c r="L99" s="47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</row>
    <row r="100" spans="2:29" ht="15.75" customHeight="1" x14ac:dyDescent="0.2">
      <c r="B100" s="47"/>
      <c r="C100" s="47"/>
      <c r="D100" s="47"/>
      <c r="E100" s="46"/>
      <c r="F100" s="46"/>
      <c r="G100" s="46"/>
      <c r="H100" s="48"/>
      <c r="I100" s="46"/>
      <c r="J100" s="48"/>
      <c r="K100" s="48"/>
      <c r="L100" s="47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</row>
    <row r="101" spans="2:29" ht="15.75" customHeight="1" x14ac:dyDescent="0.2">
      <c r="B101" s="47"/>
      <c r="C101" s="47"/>
      <c r="D101" s="47"/>
      <c r="E101" s="46"/>
      <c r="F101" s="46"/>
      <c r="G101" s="46"/>
      <c r="H101" s="48"/>
      <c r="I101" s="46"/>
      <c r="J101" s="48"/>
      <c r="K101" s="48"/>
      <c r="L101" s="47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</row>
    <row r="102" spans="2:29" ht="15.75" customHeight="1" x14ac:dyDescent="0.2">
      <c r="B102" s="47"/>
      <c r="C102" s="47"/>
      <c r="D102" s="47"/>
      <c r="E102" s="46"/>
      <c r="F102" s="46"/>
      <c r="G102" s="46"/>
      <c r="H102" s="48"/>
      <c r="I102" s="46"/>
      <c r="J102" s="48"/>
      <c r="K102" s="48"/>
      <c r="L102" s="47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</row>
    <row r="103" spans="2:29" ht="15.75" customHeight="1" x14ac:dyDescent="0.2">
      <c r="B103" s="47"/>
      <c r="C103" s="47"/>
      <c r="D103" s="47"/>
      <c r="E103" s="46"/>
      <c r="F103" s="46"/>
      <c r="G103" s="46"/>
      <c r="H103" s="48"/>
      <c r="I103" s="46"/>
      <c r="J103" s="48"/>
      <c r="K103" s="48"/>
      <c r="L103" s="47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</row>
    <row r="104" spans="2:29" ht="15.75" customHeight="1" x14ac:dyDescent="0.2">
      <c r="B104" s="47"/>
      <c r="C104" s="47"/>
      <c r="D104" s="47"/>
      <c r="E104" s="46"/>
      <c r="F104" s="46"/>
      <c r="G104" s="46"/>
      <c r="H104" s="48"/>
      <c r="I104" s="46"/>
      <c r="J104" s="48"/>
      <c r="K104" s="48" t="s">
        <v>222</v>
      </c>
      <c r="L104" s="47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</row>
    <row r="105" spans="2:29" ht="15.75" customHeight="1" x14ac:dyDescent="0.2">
      <c r="B105" s="47"/>
      <c r="C105" s="47"/>
      <c r="D105" s="47"/>
      <c r="E105" s="46"/>
      <c r="F105" s="46"/>
      <c r="G105" s="46"/>
      <c r="H105" s="46"/>
      <c r="I105" s="46"/>
      <c r="J105" s="48"/>
      <c r="K105" s="48"/>
      <c r="L105" s="47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</row>
    <row r="106" spans="2:29" ht="15.75" customHeight="1" x14ac:dyDescent="0.2">
      <c r="B106" s="47"/>
      <c r="C106" s="47"/>
      <c r="D106" s="47"/>
      <c r="E106" s="46"/>
      <c r="F106" s="46"/>
      <c r="G106" s="46"/>
      <c r="H106" s="46"/>
      <c r="I106" s="46"/>
      <c r="J106" s="48"/>
      <c r="K106" s="48"/>
      <c r="L106" s="47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</row>
    <row r="107" spans="2:29" ht="15.75" customHeight="1" x14ac:dyDescent="0.2">
      <c r="B107" s="47"/>
      <c r="C107" s="47"/>
      <c r="D107" s="47"/>
      <c r="E107" s="46"/>
      <c r="F107" s="46"/>
      <c r="G107" s="46"/>
      <c r="H107" s="46"/>
      <c r="I107" s="46"/>
      <c r="J107" s="48"/>
      <c r="K107" s="48"/>
      <c r="L107" s="47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</row>
    <row r="108" spans="2:29" ht="15.75" customHeight="1" x14ac:dyDescent="0.2">
      <c r="B108" s="47"/>
      <c r="C108" s="47"/>
      <c r="D108" s="47"/>
      <c r="E108" s="46"/>
      <c r="F108" s="46"/>
      <c r="G108" s="46"/>
      <c r="H108" s="46"/>
      <c r="I108" s="46"/>
      <c r="J108" s="48"/>
      <c r="K108" s="48"/>
      <c r="L108" s="47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</row>
    <row r="109" spans="2:29" ht="15.75" customHeight="1" x14ac:dyDescent="0.2">
      <c r="B109" s="47"/>
      <c r="C109" s="47"/>
      <c r="D109" s="47"/>
      <c r="E109" s="46"/>
      <c r="F109" s="46"/>
      <c r="G109" s="46"/>
      <c r="H109" s="46"/>
      <c r="I109" s="46"/>
      <c r="J109" s="48"/>
      <c r="K109" s="48"/>
      <c r="L109" s="47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</row>
    <row r="110" spans="2:29" ht="15.75" customHeight="1" x14ac:dyDescent="0.2">
      <c r="B110" s="47"/>
      <c r="C110" s="47"/>
      <c r="D110" s="47"/>
      <c r="E110" s="46"/>
      <c r="F110" s="46"/>
      <c r="G110" s="46"/>
      <c r="H110" s="46"/>
      <c r="I110" s="46"/>
      <c r="J110" s="48"/>
      <c r="K110" s="48"/>
      <c r="L110" s="47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</row>
    <row r="111" spans="2:29" ht="15.75" customHeight="1" x14ac:dyDescent="0.2">
      <c r="B111" s="47"/>
      <c r="C111" s="47"/>
      <c r="D111" s="47"/>
      <c r="E111" s="46"/>
      <c r="F111" s="46"/>
      <c r="G111" s="46"/>
      <c r="H111" s="46"/>
      <c r="I111" s="46"/>
      <c r="J111" s="48"/>
      <c r="K111" s="48"/>
      <c r="L111" s="47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</row>
    <row r="112" spans="2:29" ht="15.75" customHeight="1" x14ac:dyDescent="0.2">
      <c r="B112" s="47"/>
      <c r="C112" s="47"/>
      <c r="D112" s="47"/>
      <c r="E112" s="46"/>
      <c r="F112" s="46"/>
      <c r="G112" s="46"/>
      <c r="H112" s="46"/>
      <c r="I112" s="46"/>
      <c r="J112" s="48"/>
      <c r="K112" s="48"/>
      <c r="L112" s="47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</row>
    <row r="113" spans="2:29" ht="15.75" customHeight="1" x14ac:dyDescent="0.2">
      <c r="B113" s="47"/>
      <c r="C113" s="47"/>
      <c r="D113" s="47"/>
      <c r="E113" s="46"/>
      <c r="F113" s="46"/>
      <c r="G113" s="46"/>
      <c r="H113" s="46"/>
      <c r="I113" s="46"/>
      <c r="J113" s="48"/>
      <c r="K113" s="48"/>
      <c r="L113" s="47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</row>
    <row r="114" spans="2:29" ht="15.75" customHeight="1" x14ac:dyDescent="0.2">
      <c r="B114" s="47"/>
      <c r="C114" s="47"/>
      <c r="D114" s="47"/>
      <c r="E114" s="46"/>
      <c r="F114" s="46"/>
      <c r="G114" s="46"/>
      <c r="H114" s="46"/>
      <c r="I114" s="46"/>
      <c r="J114" s="48"/>
      <c r="K114" s="48"/>
      <c r="L114" s="47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</row>
    <row r="115" spans="2:29" ht="15.75" customHeight="1" x14ac:dyDescent="0.2">
      <c r="B115" s="47"/>
      <c r="C115" s="47"/>
      <c r="D115" s="47"/>
      <c r="E115" s="46"/>
      <c r="F115" s="46"/>
      <c r="G115" s="46"/>
      <c r="H115" s="46"/>
      <c r="I115" s="46"/>
      <c r="J115" s="48"/>
      <c r="K115" s="48"/>
      <c r="L115" s="47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</row>
    <row r="116" spans="2:29" ht="15.75" customHeight="1" x14ac:dyDescent="0.2">
      <c r="B116" s="47"/>
      <c r="C116" s="47"/>
      <c r="D116" s="47"/>
      <c r="E116" s="46"/>
      <c r="F116" s="46"/>
      <c r="G116" s="46"/>
      <c r="H116" s="46"/>
      <c r="I116" s="46"/>
      <c r="J116" s="48"/>
      <c r="K116" s="48"/>
      <c r="L116" s="47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</row>
    <row r="117" spans="2:29" ht="15.75" customHeight="1" x14ac:dyDescent="0.2">
      <c r="B117" s="47"/>
      <c r="C117" s="47"/>
      <c r="D117" s="47"/>
      <c r="E117" s="46"/>
      <c r="F117" s="46"/>
      <c r="G117" s="46"/>
      <c r="H117" s="46"/>
      <c r="I117" s="46"/>
      <c r="J117" s="48"/>
      <c r="K117" s="48"/>
      <c r="L117" s="47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</row>
    <row r="118" spans="2:29" ht="15.75" customHeight="1" x14ac:dyDescent="0.2">
      <c r="B118" s="47"/>
      <c r="C118" s="47"/>
      <c r="D118" s="47"/>
      <c r="E118" s="46"/>
      <c r="F118" s="46"/>
      <c r="G118" s="46"/>
      <c r="H118" s="46"/>
      <c r="I118" s="46"/>
      <c r="J118" s="48"/>
      <c r="K118" s="48"/>
      <c r="L118" s="47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</row>
    <row r="119" spans="2:29" ht="15.75" customHeight="1" x14ac:dyDescent="0.2">
      <c r="B119" s="47"/>
      <c r="C119" s="47"/>
      <c r="D119" s="47"/>
      <c r="E119" s="46"/>
      <c r="F119" s="46"/>
      <c r="G119" s="46"/>
      <c r="H119" s="46"/>
      <c r="I119" s="46"/>
      <c r="J119" s="48"/>
      <c r="K119" s="48"/>
      <c r="L119" s="47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</row>
    <row r="120" spans="2:29" ht="15.75" customHeight="1" x14ac:dyDescent="0.2">
      <c r="B120" s="47"/>
      <c r="C120" s="47"/>
      <c r="D120" s="47"/>
      <c r="E120" s="46"/>
      <c r="F120" s="46"/>
      <c r="G120" s="46"/>
      <c r="H120" s="46"/>
      <c r="I120" s="46"/>
      <c r="J120" s="48"/>
      <c r="K120" s="48"/>
      <c r="L120" s="47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</row>
    <row r="121" spans="2:29" ht="15.75" customHeight="1" x14ac:dyDescent="0.2">
      <c r="B121" s="47"/>
      <c r="C121" s="47"/>
      <c r="D121" s="47"/>
      <c r="E121" s="46"/>
      <c r="F121" s="46"/>
      <c r="G121" s="46"/>
      <c r="H121" s="46"/>
      <c r="I121" s="46"/>
      <c r="J121" s="48"/>
      <c r="K121" s="48"/>
      <c r="L121" s="47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</row>
    <row r="122" spans="2:29" ht="15.75" customHeight="1" x14ac:dyDescent="0.2">
      <c r="B122" s="47"/>
      <c r="C122" s="47"/>
      <c r="D122" s="47"/>
      <c r="E122" s="46"/>
      <c r="F122" s="46"/>
      <c r="G122" s="46"/>
      <c r="H122" s="46"/>
      <c r="I122" s="46"/>
      <c r="J122" s="48"/>
      <c r="K122" s="48"/>
      <c r="L122" s="47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</row>
    <row r="123" spans="2:29" ht="15.75" customHeight="1" x14ac:dyDescent="0.2">
      <c r="B123" s="47"/>
      <c r="C123" s="47"/>
      <c r="D123" s="47"/>
      <c r="E123" s="46"/>
      <c r="F123" s="46"/>
      <c r="G123" s="46"/>
      <c r="H123" s="46"/>
      <c r="I123" s="46"/>
      <c r="J123" s="48"/>
      <c r="K123" s="48"/>
      <c r="L123" s="47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</row>
    <row r="124" spans="2:29" ht="15.75" customHeight="1" x14ac:dyDescent="0.2">
      <c r="B124" s="47"/>
      <c r="C124" s="47"/>
      <c r="D124" s="47"/>
      <c r="E124" s="46"/>
      <c r="F124" s="46"/>
      <c r="G124" s="46"/>
      <c r="H124" s="46"/>
      <c r="I124" s="46"/>
      <c r="J124" s="48"/>
      <c r="K124" s="48"/>
      <c r="L124" s="47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</row>
    <row r="125" spans="2:29" ht="15.75" customHeight="1" x14ac:dyDescent="0.2">
      <c r="B125" s="47"/>
      <c r="C125" s="47"/>
      <c r="D125" s="47"/>
      <c r="E125" s="46"/>
      <c r="F125" s="46"/>
      <c r="G125" s="46"/>
      <c r="H125" s="46"/>
      <c r="I125" s="46"/>
      <c r="J125" s="48"/>
      <c r="K125" s="48"/>
      <c r="L125" s="47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</row>
    <row r="126" spans="2:29" ht="15.75" customHeight="1" x14ac:dyDescent="0.2">
      <c r="B126" s="47"/>
      <c r="C126" s="47"/>
      <c r="D126" s="47"/>
      <c r="E126" s="46"/>
      <c r="F126" s="46"/>
      <c r="G126" s="46"/>
      <c r="H126" s="46"/>
      <c r="I126" s="46"/>
      <c r="J126" s="48"/>
      <c r="K126" s="48"/>
      <c r="L126" s="47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</row>
    <row r="127" spans="2:29" ht="15.75" customHeight="1" x14ac:dyDescent="0.2">
      <c r="B127" s="47"/>
      <c r="C127" s="47"/>
      <c r="D127" s="47"/>
      <c r="E127" s="46"/>
      <c r="F127" s="46"/>
      <c r="G127" s="46"/>
      <c r="H127" s="46"/>
      <c r="I127" s="46"/>
      <c r="J127" s="48"/>
      <c r="K127" s="48"/>
      <c r="L127" s="47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</row>
    <row r="128" spans="2:29" ht="15.75" customHeight="1" x14ac:dyDescent="0.2">
      <c r="B128" s="47"/>
      <c r="C128" s="47"/>
      <c r="D128" s="47"/>
      <c r="E128" s="46"/>
      <c r="F128" s="46"/>
      <c r="G128" s="46"/>
      <c r="H128" s="46"/>
      <c r="I128" s="46"/>
      <c r="J128" s="48"/>
      <c r="K128" s="48"/>
      <c r="L128" s="47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</row>
    <row r="129" spans="2:29" ht="15.75" customHeight="1" x14ac:dyDescent="0.2">
      <c r="B129" s="47"/>
      <c r="C129" s="47"/>
      <c r="D129" s="47"/>
      <c r="E129" s="46"/>
      <c r="F129" s="46"/>
      <c r="G129" s="46"/>
      <c r="H129" s="46"/>
      <c r="I129" s="46"/>
      <c r="J129" s="48"/>
      <c r="K129" s="48"/>
      <c r="L129" s="47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</row>
    <row r="130" spans="2:29" ht="15.75" customHeight="1" x14ac:dyDescent="0.2">
      <c r="B130" s="47"/>
      <c r="C130" s="47"/>
      <c r="D130" s="47"/>
      <c r="E130" s="46"/>
      <c r="F130" s="46"/>
      <c r="G130" s="46"/>
      <c r="H130" s="46"/>
      <c r="I130" s="46"/>
      <c r="J130" s="48"/>
      <c r="K130" s="48"/>
      <c r="L130" s="47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</row>
    <row r="131" spans="2:29" ht="15.75" customHeight="1" x14ac:dyDescent="0.2">
      <c r="B131" s="47"/>
      <c r="C131" s="47"/>
      <c r="D131" s="47"/>
      <c r="E131" s="46"/>
      <c r="F131" s="46"/>
      <c r="G131" s="46"/>
      <c r="H131" s="46"/>
      <c r="I131" s="46"/>
      <c r="J131" s="48"/>
      <c r="K131" s="48"/>
      <c r="L131" s="47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</row>
    <row r="132" spans="2:29" ht="15.75" customHeight="1" x14ac:dyDescent="0.2">
      <c r="B132" s="47"/>
      <c r="C132" s="47"/>
      <c r="D132" s="47"/>
      <c r="E132" s="46"/>
      <c r="F132" s="46"/>
      <c r="G132" s="46"/>
      <c r="H132" s="46"/>
      <c r="I132" s="46"/>
      <c r="J132" s="48"/>
      <c r="K132" s="48"/>
      <c r="L132" s="47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</row>
    <row r="133" spans="2:29" ht="15.75" customHeight="1" x14ac:dyDescent="0.2">
      <c r="B133" s="47"/>
      <c r="C133" s="47"/>
      <c r="D133" s="47"/>
      <c r="E133" s="46"/>
      <c r="F133" s="46"/>
      <c r="G133" s="46"/>
      <c r="H133" s="46"/>
      <c r="I133" s="46"/>
      <c r="J133" s="48"/>
      <c r="K133" s="48"/>
      <c r="L133" s="47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</row>
    <row r="134" spans="2:29" ht="15.75" customHeight="1" x14ac:dyDescent="0.2">
      <c r="B134" s="47"/>
      <c r="C134" s="47"/>
      <c r="D134" s="47"/>
      <c r="E134" s="46"/>
      <c r="F134" s="46"/>
      <c r="G134" s="46"/>
      <c r="H134" s="46"/>
      <c r="I134" s="46"/>
      <c r="J134" s="48"/>
      <c r="K134" s="48"/>
      <c r="L134" s="47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</row>
    <row r="135" spans="2:29" ht="15.75" customHeight="1" x14ac:dyDescent="0.2">
      <c r="B135" s="47"/>
      <c r="C135" s="47"/>
      <c r="D135" s="47"/>
      <c r="E135" s="46"/>
      <c r="F135" s="46"/>
      <c r="G135" s="46"/>
      <c r="H135" s="46"/>
      <c r="I135" s="46"/>
      <c r="J135" s="48"/>
      <c r="K135" s="48"/>
      <c r="L135" s="47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</row>
    <row r="136" spans="2:29" ht="15.75" customHeight="1" x14ac:dyDescent="0.2">
      <c r="B136" s="47"/>
      <c r="C136" s="47"/>
      <c r="D136" s="47"/>
      <c r="E136" s="46"/>
      <c r="F136" s="46"/>
      <c r="G136" s="46"/>
      <c r="H136" s="46"/>
      <c r="I136" s="46"/>
      <c r="J136" s="48"/>
      <c r="K136" s="48"/>
      <c r="L136" s="47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</row>
    <row r="137" spans="2:29" ht="15.75" customHeight="1" x14ac:dyDescent="0.2">
      <c r="B137" s="47"/>
      <c r="C137" s="47"/>
      <c r="D137" s="47"/>
      <c r="E137" s="46"/>
      <c r="F137" s="46"/>
      <c r="G137" s="46"/>
      <c r="H137" s="46"/>
      <c r="I137" s="46"/>
      <c r="J137" s="48"/>
      <c r="K137" s="48"/>
      <c r="L137" s="47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</row>
    <row r="138" spans="2:29" ht="15.75" customHeight="1" x14ac:dyDescent="0.2">
      <c r="B138" s="47"/>
      <c r="C138" s="47"/>
      <c r="D138" s="47"/>
      <c r="E138" s="46"/>
      <c r="F138" s="46"/>
      <c r="G138" s="46"/>
      <c r="H138" s="46"/>
      <c r="I138" s="46"/>
      <c r="J138" s="48"/>
      <c r="K138" s="48"/>
      <c r="L138" s="47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</row>
    <row r="139" spans="2:29" ht="15.75" customHeight="1" x14ac:dyDescent="0.2">
      <c r="B139" s="47"/>
      <c r="C139" s="47"/>
      <c r="D139" s="47"/>
      <c r="E139" s="46"/>
      <c r="F139" s="46"/>
      <c r="G139" s="46"/>
      <c r="H139" s="46"/>
      <c r="I139" s="46"/>
      <c r="J139" s="48"/>
      <c r="K139" s="48"/>
      <c r="L139" s="47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</row>
    <row r="140" spans="2:29" ht="15.75" customHeight="1" x14ac:dyDescent="0.2">
      <c r="B140" s="47"/>
      <c r="C140" s="47"/>
      <c r="D140" s="47"/>
      <c r="E140" s="46"/>
      <c r="F140" s="46"/>
      <c r="G140" s="46"/>
      <c r="H140" s="46"/>
      <c r="I140" s="46"/>
      <c r="J140" s="48"/>
      <c r="K140" s="48"/>
      <c r="L140" s="47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</row>
    <row r="141" spans="2:29" ht="15.75" customHeight="1" x14ac:dyDescent="0.2">
      <c r="B141" s="47"/>
      <c r="C141" s="47"/>
      <c r="D141" s="47"/>
      <c r="E141" s="46"/>
      <c r="F141" s="46"/>
      <c r="G141" s="46"/>
      <c r="H141" s="46"/>
      <c r="I141" s="46"/>
      <c r="J141" s="48"/>
      <c r="K141" s="48"/>
      <c r="L141" s="47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</row>
    <row r="142" spans="2:29" ht="15.75" customHeight="1" x14ac:dyDescent="0.2">
      <c r="B142" s="47"/>
      <c r="C142" s="47"/>
      <c r="D142" s="47"/>
      <c r="E142" s="46"/>
      <c r="F142" s="46"/>
      <c r="G142" s="46"/>
      <c r="H142" s="46"/>
      <c r="I142" s="46"/>
      <c r="J142" s="48"/>
      <c r="K142" s="48"/>
      <c r="L142" s="47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</row>
    <row r="143" spans="2:29" ht="15.75" customHeight="1" x14ac:dyDescent="0.2">
      <c r="B143" s="47"/>
      <c r="C143" s="47"/>
      <c r="D143" s="47"/>
      <c r="E143" s="46"/>
      <c r="F143" s="46"/>
      <c r="G143" s="46"/>
      <c r="H143" s="46"/>
      <c r="I143" s="46"/>
      <c r="J143" s="48"/>
      <c r="K143" s="48"/>
      <c r="L143" s="47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</row>
    <row r="144" spans="2:29" ht="15.75" customHeight="1" x14ac:dyDescent="0.2">
      <c r="B144" s="47"/>
      <c r="C144" s="47"/>
      <c r="D144" s="47"/>
      <c r="E144" s="46"/>
      <c r="F144" s="46"/>
      <c r="G144" s="46"/>
      <c r="H144" s="46"/>
      <c r="I144" s="46"/>
      <c r="J144" s="48"/>
      <c r="K144" s="48"/>
      <c r="L144" s="47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</row>
    <row r="145" spans="2:29" ht="15.75" customHeight="1" x14ac:dyDescent="0.2">
      <c r="B145" s="47"/>
      <c r="C145" s="47"/>
      <c r="D145" s="47"/>
      <c r="E145" s="46"/>
      <c r="F145" s="46"/>
      <c r="G145" s="46"/>
      <c r="H145" s="46"/>
      <c r="I145" s="46"/>
      <c r="J145" s="48"/>
      <c r="K145" s="48"/>
      <c r="L145" s="47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</row>
    <row r="146" spans="2:29" ht="15.75" customHeight="1" x14ac:dyDescent="0.2">
      <c r="B146" s="47"/>
      <c r="C146" s="47"/>
      <c r="D146" s="47"/>
      <c r="E146" s="46"/>
      <c r="F146" s="46"/>
      <c r="G146" s="46"/>
      <c r="H146" s="46"/>
      <c r="I146" s="46"/>
      <c r="J146" s="48"/>
      <c r="K146" s="48"/>
      <c r="L146" s="47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</row>
    <row r="147" spans="2:29" ht="15.75" customHeight="1" x14ac:dyDescent="0.2">
      <c r="B147" s="47"/>
      <c r="C147" s="47"/>
      <c r="D147" s="47"/>
      <c r="E147" s="46"/>
      <c r="F147" s="46"/>
      <c r="G147" s="46"/>
      <c r="H147" s="46"/>
      <c r="I147" s="46"/>
      <c r="J147" s="48"/>
      <c r="K147" s="48"/>
      <c r="L147" s="47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</row>
    <row r="148" spans="2:29" ht="15.75" customHeight="1" x14ac:dyDescent="0.2">
      <c r="B148" s="47"/>
      <c r="C148" s="47"/>
      <c r="D148" s="47"/>
      <c r="E148" s="46"/>
      <c r="F148" s="46"/>
      <c r="G148" s="46"/>
      <c r="H148" s="46"/>
      <c r="I148" s="46"/>
      <c r="J148" s="48"/>
      <c r="K148" s="48"/>
      <c r="L148" s="47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</row>
    <row r="149" spans="2:29" ht="15.75" customHeight="1" x14ac:dyDescent="0.2">
      <c r="B149" s="47"/>
      <c r="C149" s="47"/>
      <c r="D149" s="47"/>
      <c r="E149" s="46"/>
      <c r="F149" s="46"/>
      <c r="G149" s="46"/>
      <c r="H149" s="46"/>
      <c r="I149" s="46"/>
      <c r="J149" s="48"/>
      <c r="K149" s="48"/>
      <c r="L149" s="47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</row>
    <row r="150" spans="2:29" ht="15.75" customHeight="1" x14ac:dyDescent="0.2">
      <c r="B150" s="47"/>
      <c r="C150" s="47"/>
      <c r="D150" s="47"/>
      <c r="E150" s="46"/>
      <c r="F150" s="46"/>
      <c r="G150" s="46"/>
      <c r="H150" s="46"/>
      <c r="I150" s="46"/>
      <c r="J150" s="48"/>
      <c r="K150" s="48"/>
      <c r="L150" s="47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</row>
    <row r="151" spans="2:29" ht="15.75" customHeight="1" x14ac:dyDescent="0.2">
      <c r="B151" s="47"/>
      <c r="C151" s="47"/>
      <c r="D151" s="47"/>
      <c r="E151" s="46"/>
      <c r="F151" s="46"/>
      <c r="G151" s="46"/>
      <c r="H151" s="46"/>
      <c r="I151" s="46"/>
      <c r="J151" s="48"/>
      <c r="K151" s="48"/>
      <c r="L151" s="47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</row>
    <row r="152" spans="2:29" ht="15.75" customHeight="1" x14ac:dyDescent="0.2">
      <c r="B152" s="47"/>
      <c r="C152" s="47"/>
      <c r="D152" s="47"/>
      <c r="E152" s="46"/>
      <c r="F152" s="46"/>
      <c r="G152" s="46"/>
      <c r="H152" s="46"/>
      <c r="I152" s="46"/>
      <c r="J152" s="48"/>
      <c r="K152" s="48"/>
      <c r="L152" s="47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</row>
    <row r="153" spans="2:29" ht="15.75" customHeight="1" x14ac:dyDescent="0.2">
      <c r="B153" s="47"/>
      <c r="C153" s="47"/>
      <c r="D153" s="47"/>
      <c r="E153" s="46"/>
      <c r="F153" s="46"/>
      <c r="G153" s="46"/>
      <c r="H153" s="46"/>
      <c r="I153" s="46"/>
      <c r="J153" s="48"/>
      <c r="K153" s="48"/>
      <c r="L153" s="47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</row>
    <row r="154" spans="2:29" ht="15.75" customHeight="1" x14ac:dyDescent="0.2">
      <c r="B154" s="47"/>
      <c r="C154" s="47"/>
      <c r="D154" s="47"/>
      <c r="E154" s="46"/>
      <c r="F154" s="46"/>
      <c r="G154" s="46"/>
      <c r="H154" s="46"/>
      <c r="I154" s="46"/>
      <c r="J154" s="48"/>
      <c r="K154" s="48"/>
      <c r="L154" s="47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</row>
    <row r="155" spans="2:29" ht="15.75" customHeight="1" x14ac:dyDescent="0.2">
      <c r="B155" s="47"/>
      <c r="C155" s="47"/>
      <c r="D155" s="47"/>
      <c r="E155" s="46"/>
      <c r="F155" s="46"/>
      <c r="G155" s="46"/>
      <c r="H155" s="46"/>
      <c r="I155" s="46"/>
      <c r="J155" s="48"/>
      <c r="K155" s="48"/>
      <c r="L155" s="47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</row>
    <row r="156" spans="2:29" ht="15.75" customHeight="1" x14ac:dyDescent="0.2">
      <c r="B156" s="47"/>
      <c r="C156" s="47"/>
      <c r="D156" s="47"/>
      <c r="E156" s="46"/>
      <c r="F156" s="46"/>
      <c r="G156" s="46"/>
      <c r="H156" s="46"/>
      <c r="I156" s="46"/>
      <c r="J156" s="48"/>
      <c r="K156" s="48"/>
      <c r="L156" s="47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</row>
    <row r="157" spans="2:29" ht="15.75" customHeight="1" x14ac:dyDescent="0.2">
      <c r="B157" s="47"/>
      <c r="C157" s="47"/>
      <c r="D157" s="47"/>
      <c r="E157" s="46"/>
      <c r="F157" s="46"/>
      <c r="G157" s="46"/>
      <c r="H157" s="46"/>
      <c r="I157" s="46"/>
      <c r="J157" s="48"/>
      <c r="K157" s="48"/>
      <c r="L157" s="47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</row>
    <row r="158" spans="2:29" ht="15.75" customHeight="1" x14ac:dyDescent="0.2">
      <c r="B158" s="47"/>
      <c r="C158" s="47"/>
      <c r="D158" s="47"/>
      <c r="E158" s="46"/>
      <c r="F158" s="46"/>
      <c r="G158" s="46"/>
      <c r="H158" s="46"/>
      <c r="I158" s="46"/>
      <c r="J158" s="48"/>
      <c r="K158" s="48"/>
      <c r="L158" s="47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</row>
    <row r="159" spans="2:29" ht="15.75" customHeight="1" x14ac:dyDescent="0.2">
      <c r="B159" s="47"/>
      <c r="C159" s="47"/>
      <c r="D159" s="47"/>
      <c r="E159" s="46"/>
      <c r="F159" s="46"/>
      <c r="G159" s="46"/>
      <c r="H159" s="46"/>
      <c r="I159" s="46"/>
      <c r="J159" s="48"/>
      <c r="K159" s="48"/>
      <c r="L159" s="47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</row>
    <row r="160" spans="2:29" ht="15.75" customHeight="1" x14ac:dyDescent="0.2">
      <c r="B160" s="47"/>
      <c r="C160" s="47"/>
      <c r="D160" s="47"/>
      <c r="E160" s="46"/>
      <c r="F160" s="46"/>
      <c r="G160" s="46"/>
      <c r="H160" s="46"/>
      <c r="I160" s="46"/>
      <c r="J160" s="48"/>
      <c r="K160" s="48"/>
      <c r="L160" s="47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</row>
    <row r="161" spans="2:29" ht="15.75" customHeight="1" x14ac:dyDescent="0.2">
      <c r="B161" s="47"/>
      <c r="C161" s="47"/>
      <c r="D161" s="47"/>
      <c r="E161" s="46"/>
      <c r="F161" s="46"/>
      <c r="G161" s="46"/>
      <c r="H161" s="46"/>
      <c r="I161" s="46"/>
      <c r="J161" s="48"/>
      <c r="K161" s="48"/>
      <c r="L161" s="47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</row>
    <row r="162" spans="2:29" ht="15.75" customHeight="1" x14ac:dyDescent="0.2">
      <c r="B162" s="47"/>
      <c r="C162" s="47"/>
      <c r="D162" s="47"/>
      <c r="E162" s="46"/>
      <c r="F162" s="46"/>
      <c r="G162" s="46"/>
      <c r="H162" s="46"/>
      <c r="I162" s="46"/>
      <c r="J162" s="48"/>
      <c r="K162" s="48"/>
      <c r="L162" s="47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</row>
    <row r="163" spans="2:29" ht="15.75" customHeight="1" x14ac:dyDescent="0.2">
      <c r="B163" s="47"/>
      <c r="C163" s="47"/>
      <c r="D163" s="47"/>
      <c r="E163" s="46"/>
      <c r="F163" s="46"/>
      <c r="G163" s="46"/>
      <c r="H163" s="46"/>
      <c r="I163" s="46"/>
      <c r="J163" s="48"/>
      <c r="K163" s="48"/>
      <c r="L163" s="47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</row>
    <row r="164" spans="2:29" ht="15.75" customHeight="1" x14ac:dyDescent="0.2">
      <c r="B164" s="47"/>
      <c r="C164" s="47"/>
      <c r="D164" s="47"/>
      <c r="E164" s="46"/>
      <c r="F164" s="46"/>
      <c r="G164" s="46"/>
      <c r="H164" s="46"/>
      <c r="I164" s="46"/>
      <c r="J164" s="48"/>
      <c r="K164" s="48"/>
      <c r="L164" s="47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</row>
    <row r="165" spans="2:29" ht="15.75" customHeight="1" x14ac:dyDescent="0.2">
      <c r="B165" s="47"/>
      <c r="C165" s="47"/>
      <c r="D165" s="47"/>
      <c r="E165" s="46"/>
      <c r="F165" s="46"/>
      <c r="G165" s="46"/>
      <c r="H165" s="46"/>
      <c r="I165" s="46"/>
      <c r="J165" s="48"/>
      <c r="K165" s="48"/>
      <c r="L165" s="47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</row>
    <row r="166" spans="2:29" ht="15.75" customHeight="1" x14ac:dyDescent="0.2">
      <c r="B166" s="47"/>
      <c r="C166" s="47"/>
      <c r="D166" s="47"/>
      <c r="E166" s="46"/>
      <c r="F166" s="46"/>
      <c r="G166" s="46"/>
      <c r="H166" s="46"/>
      <c r="I166" s="46"/>
      <c r="J166" s="48"/>
      <c r="K166" s="48"/>
      <c r="L166" s="47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</row>
    <row r="167" spans="2:29" ht="15.75" customHeight="1" x14ac:dyDescent="0.2">
      <c r="B167" s="47"/>
      <c r="C167" s="47"/>
      <c r="D167" s="47"/>
      <c r="E167" s="46"/>
      <c r="F167" s="46"/>
      <c r="G167" s="46"/>
      <c r="H167" s="46"/>
      <c r="I167" s="46"/>
      <c r="J167" s="48"/>
      <c r="K167" s="48"/>
      <c r="L167" s="47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</row>
    <row r="168" spans="2:29" ht="15.75" customHeight="1" x14ac:dyDescent="0.2">
      <c r="B168" s="47"/>
      <c r="C168" s="47"/>
      <c r="D168" s="47"/>
      <c r="E168" s="46"/>
      <c r="F168" s="46"/>
      <c r="G168" s="46"/>
      <c r="H168" s="46"/>
      <c r="I168" s="46"/>
      <c r="J168" s="48"/>
      <c r="K168" s="48"/>
      <c r="L168" s="47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</row>
    <row r="169" spans="2:29" ht="15.75" customHeight="1" x14ac:dyDescent="0.2">
      <c r="B169" s="47"/>
      <c r="C169" s="47"/>
      <c r="D169" s="47"/>
      <c r="E169" s="46"/>
      <c r="F169" s="46"/>
      <c r="G169" s="46"/>
      <c r="H169" s="46"/>
      <c r="I169" s="46"/>
      <c r="J169" s="48"/>
      <c r="K169" s="48"/>
      <c r="L169" s="47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</row>
    <row r="170" spans="2:29" ht="15.75" customHeight="1" x14ac:dyDescent="0.2">
      <c r="B170" s="47"/>
      <c r="C170" s="47"/>
      <c r="D170" s="47"/>
      <c r="E170" s="46"/>
      <c r="F170" s="46"/>
      <c r="G170" s="46"/>
      <c r="H170" s="46"/>
      <c r="I170" s="46"/>
      <c r="J170" s="48"/>
      <c r="K170" s="48"/>
      <c r="L170" s="47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</row>
    <row r="171" spans="2:29" ht="15.75" customHeight="1" x14ac:dyDescent="0.2">
      <c r="B171" s="47"/>
      <c r="C171" s="47"/>
      <c r="D171" s="47"/>
      <c r="E171" s="46"/>
      <c r="F171" s="46"/>
      <c r="G171" s="46"/>
      <c r="H171" s="46"/>
      <c r="I171" s="46"/>
      <c r="J171" s="48"/>
      <c r="K171" s="48"/>
      <c r="L171" s="47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</row>
    <row r="172" spans="2:29" ht="15.75" customHeight="1" x14ac:dyDescent="0.2">
      <c r="B172" s="47"/>
      <c r="C172" s="47"/>
      <c r="D172" s="47"/>
      <c r="E172" s="46"/>
      <c r="F172" s="46"/>
      <c r="G172" s="46"/>
      <c r="H172" s="46"/>
      <c r="I172" s="46"/>
      <c r="J172" s="48"/>
      <c r="K172" s="48"/>
      <c r="L172" s="47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</row>
    <row r="173" spans="2:29" ht="15.75" customHeight="1" x14ac:dyDescent="0.2">
      <c r="B173" s="47"/>
      <c r="C173" s="47"/>
      <c r="D173" s="47"/>
      <c r="E173" s="46"/>
      <c r="F173" s="46"/>
      <c r="G173" s="46"/>
      <c r="H173" s="46"/>
      <c r="I173" s="46"/>
      <c r="J173" s="48"/>
      <c r="K173" s="48"/>
      <c r="L173" s="47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</row>
    <row r="174" spans="2:29" ht="15.75" customHeight="1" x14ac:dyDescent="0.2">
      <c r="B174" s="47"/>
      <c r="C174" s="47"/>
      <c r="D174" s="47"/>
      <c r="E174" s="46"/>
      <c r="F174" s="46"/>
      <c r="G174" s="46"/>
      <c r="H174" s="46"/>
      <c r="I174" s="46"/>
      <c r="J174" s="48"/>
      <c r="K174" s="48"/>
      <c r="L174" s="47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</row>
    <row r="175" spans="2:29" ht="15.75" customHeight="1" x14ac:dyDescent="0.2">
      <c r="B175" s="47"/>
      <c r="C175" s="47"/>
      <c r="D175" s="47"/>
      <c r="E175" s="46"/>
      <c r="F175" s="46"/>
      <c r="G175" s="46"/>
      <c r="H175" s="46"/>
      <c r="I175" s="46"/>
      <c r="J175" s="48"/>
      <c r="K175" s="48"/>
      <c r="L175" s="47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</row>
    <row r="176" spans="2:29" ht="15.75" customHeight="1" x14ac:dyDescent="0.2">
      <c r="B176" s="47"/>
      <c r="C176" s="47"/>
      <c r="D176" s="47"/>
      <c r="E176" s="46"/>
      <c r="F176" s="46"/>
      <c r="G176" s="46"/>
      <c r="H176" s="46"/>
      <c r="I176" s="46"/>
      <c r="J176" s="48"/>
      <c r="K176" s="48"/>
      <c r="L176" s="47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</row>
    <row r="177" spans="2:29" ht="15.75" customHeight="1" x14ac:dyDescent="0.2">
      <c r="B177" s="47"/>
      <c r="C177" s="47"/>
      <c r="D177" s="47"/>
      <c r="E177" s="46"/>
      <c r="F177" s="46"/>
      <c r="G177" s="46"/>
      <c r="H177" s="46"/>
      <c r="I177" s="46"/>
      <c r="J177" s="48"/>
      <c r="K177" s="48"/>
      <c r="L177" s="47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</row>
    <row r="178" spans="2:29" ht="15.75" customHeight="1" x14ac:dyDescent="0.2">
      <c r="B178" s="47"/>
      <c r="C178" s="47"/>
      <c r="D178" s="47"/>
      <c r="E178" s="46"/>
      <c r="F178" s="46"/>
      <c r="G178" s="46"/>
      <c r="H178" s="46"/>
      <c r="I178" s="46"/>
      <c r="J178" s="48"/>
      <c r="K178" s="48"/>
      <c r="L178" s="47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</row>
    <row r="179" spans="2:29" ht="15.75" customHeight="1" x14ac:dyDescent="0.2">
      <c r="B179" s="47"/>
      <c r="C179" s="47"/>
      <c r="D179" s="47"/>
      <c r="E179" s="46"/>
      <c r="F179" s="46"/>
      <c r="G179" s="46"/>
      <c r="H179" s="46"/>
      <c r="I179" s="46"/>
      <c r="J179" s="48"/>
      <c r="K179" s="48"/>
      <c r="L179" s="47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</row>
    <row r="180" spans="2:29" ht="15.75" customHeight="1" x14ac:dyDescent="0.2">
      <c r="B180" s="47"/>
      <c r="C180" s="47"/>
      <c r="D180" s="47"/>
      <c r="E180" s="46"/>
      <c r="F180" s="46"/>
      <c r="G180" s="46"/>
      <c r="H180" s="46"/>
      <c r="I180" s="46"/>
      <c r="J180" s="48"/>
      <c r="K180" s="48"/>
      <c r="L180" s="47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</row>
    <row r="181" spans="2:29" ht="15.75" customHeight="1" x14ac:dyDescent="0.2">
      <c r="B181" s="47"/>
      <c r="C181" s="47"/>
      <c r="D181" s="47"/>
      <c r="E181" s="46"/>
      <c r="F181" s="46"/>
      <c r="G181" s="46"/>
      <c r="H181" s="46"/>
      <c r="I181" s="46"/>
      <c r="J181" s="48"/>
      <c r="K181" s="48"/>
      <c r="L181" s="47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</row>
    <row r="182" spans="2:29" ht="15.75" customHeight="1" x14ac:dyDescent="0.2">
      <c r="B182" s="47"/>
      <c r="C182" s="47"/>
      <c r="D182" s="47"/>
      <c r="E182" s="46"/>
      <c r="F182" s="46"/>
      <c r="G182" s="46"/>
      <c r="H182" s="46"/>
      <c r="I182" s="46"/>
      <c r="J182" s="48"/>
      <c r="K182" s="48"/>
      <c r="L182" s="47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</row>
    <row r="183" spans="2:29" ht="15.75" customHeight="1" x14ac:dyDescent="0.2">
      <c r="B183" s="47"/>
      <c r="C183" s="47"/>
      <c r="D183" s="47"/>
      <c r="E183" s="46"/>
      <c r="F183" s="46"/>
      <c r="G183" s="46"/>
      <c r="H183" s="46"/>
      <c r="I183" s="46"/>
      <c r="J183" s="48"/>
      <c r="K183" s="48"/>
      <c r="L183" s="47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</row>
    <row r="184" spans="2:29" ht="15.75" customHeight="1" x14ac:dyDescent="0.2">
      <c r="B184" s="47"/>
      <c r="C184" s="47"/>
      <c r="D184" s="47"/>
      <c r="E184" s="46"/>
      <c r="F184" s="46"/>
      <c r="G184" s="46"/>
      <c r="H184" s="46"/>
      <c r="I184" s="46"/>
      <c r="J184" s="48"/>
      <c r="K184" s="48"/>
      <c r="L184" s="47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</row>
    <row r="185" spans="2:29" ht="15.75" customHeight="1" x14ac:dyDescent="0.2">
      <c r="B185" s="47"/>
      <c r="C185" s="47"/>
      <c r="D185" s="47"/>
      <c r="E185" s="46"/>
      <c r="F185" s="46"/>
      <c r="G185" s="46"/>
      <c r="H185" s="46"/>
      <c r="I185" s="46"/>
      <c r="J185" s="48"/>
      <c r="K185" s="48"/>
      <c r="L185" s="47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</row>
    <row r="186" spans="2:29" ht="15.75" customHeight="1" x14ac:dyDescent="0.2">
      <c r="B186" s="47"/>
      <c r="C186" s="47"/>
      <c r="D186" s="47"/>
      <c r="E186" s="46"/>
      <c r="F186" s="46"/>
      <c r="G186" s="46"/>
      <c r="H186" s="46"/>
      <c r="I186" s="46"/>
      <c r="J186" s="48"/>
      <c r="K186" s="48"/>
      <c r="L186" s="47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</row>
    <row r="187" spans="2:29" ht="15.75" customHeight="1" x14ac:dyDescent="0.2">
      <c r="B187" s="47"/>
      <c r="C187" s="47"/>
      <c r="D187" s="47"/>
      <c r="E187" s="46"/>
      <c r="F187" s="46"/>
      <c r="G187" s="46"/>
      <c r="H187" s="46"/>
      <c r="I187" s="46"/>
      <c r="J187" s="48"/>
      <c r="K187" s="48"/>
      <c r="L187" s="47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</row>
    <row r="188" spans="2:29" ht="15.75" customHeight="1" x14ac:dyDescent="0.2">
      <c r="B188" s="47"/>
      <c r="C188" s="47"/>
      <c r="D188" s="47"/>
      <c r="E188" s="46"/>
      <c r="F188" s="46"/>
      <c r="G188" s="46"/>
      <c r="H188" s="46"/>
      <c r="I188" s="46"/>
      <c r="J188" s="48"/>
      <c r="K188" s="48"/>
      <c r="L188" s="47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</row>
    <row r="189" spans="2:29" ht="15.75" customHeight="1" x14ac:dyDescent="0.2">
      <c r="B189" s="47"/>
      <c r="C189" s="47"/>
      <c r="D189" s="47"/>
      <c r="E189" s="46"/>
      <c r="F189" s="46"/>
      <c r="G189" s="46"/>
      <c r="H189" s="46"/>
      <c r="I189" s="46"/>
      <c r="J189" s="48"/>
      <c r="K189" s="48"/>
      <c r="L189" s="47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</row>
    <row r="190" spans="2:29" ht="15.75" customHeight="1" x14ac:dyDescent="0.2">
      <c r="B190" s="47"/>
      <c r="C190" s="47"/>
      <c r="D190" s="47"/>
      <c r="E190" s="46"/>
      <c r="F190" s="46"/>
      <c r="G190" s="46"/>
      <c r="H190" s="46"/>
      <c r="I190" s="46"/>
      <c r="J190" s="48"/>
      <c r="K190" s="48"/>
      <c r="L190" s="47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</row>
    <row r="191" spans="2:29" ht="15.75" customHeight="1" x14ac:dyDescent="0.2">
      <c r="B191" s="47"/>
      <c r="C191" s="47"/>
      <c r="D191" s="47"/>
      <c r="E191" s="46"/>
      <c r="F191" s="46"/>
      <c r="G191" s="46"/>
      <c r="H191" s="46"/>
      <c r="I191" s="46"/>
      <c r="J191" s="48"/>
      <c r="K191" s="48"/>
      <c r="L191" s="47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</row>
    <row r="192" spans="2:29" ht="15.75" customHeight="1" x14ac:dyDescent="0.2">
      <c r="B192" s="47"/>
      <c r="C192" s="47"/>
      <c r="D192" s="47"/>
      <c r="E192" s="46"/>
      <c r="F192" s="46"/>
      <c r="G192" s="46"/>
      <c r="H192" s="46"/>
      <c r="I192" s="46"/>
      <c r="J192" s="48"/>
      <c r="K192" s="48"/>
      <c r="L192" s="47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</row>
    <row r="193" spans="2:29" ht="15.75" customHeight="1" x14ac:dyDescent="0.2">
      <c r="B193" s="47"/>
      <c r="C193" s="47"/>
      <c r="D193" s="47"/>
      <c r="E193" s="46"/>
      <c r="F193" s="46"/>
      <c r="G193" s="46"/>
      <c r="H193" s="46"/>
      <c r="I193" s="46"/>
      <c r="J193" s="48"/>
      <c r="K193" s="48"/>
      <c r="L193" s="47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</row>
    <row r="194" spans="2:29" ht="15.75" customHeight="1" x14ac:dyDescent="0.2">
      <c r="B194" s="47"/>
      <c r="C194" s="47"/>
      <c r="D194" s="47"/>
      <c r="E194" s="46"/>
      <c r="F194" s="46"/>
      <c r="G194" s="46"/>
      <c r="H194" s="46"/>
      <c r="I194" s="46"/>
      <c r="J194" s="48"/>
      <c r="K194" s="48"/>
      <c r="L194" s="47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</row>
    <row r="195" spans="2:29" ht="15.75" customHeight="1" x14ac:dyDescent="0.2">
      <c r="B195" s="47"/>
      <c r="C195" s="47"/>
      <c r="D195" s="47"/>
      <c r="E195" s="46"/>
      <c r="F195" s="46"/>
      <c r="G195" s="46"/>
      <c r="H195" s="46"/>
      <c r="I195" s="46"/>
      <c r="J195" s="48"/>
      <c r="K195" s="48"/>
      <c r="L195" s="47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</row>
    <row r="196" spans="2:29" ht="15.75" customHeight="1" x14ac:dyDescent="0.2">
      <c r="B196" s="47"/>
      <c r="C196" s="47"/>
      <c r="D196" s="47"/>
      <c r="E196" s="46"/>
      <c r="F196" s="46"/>
      <c r="G196" s="46"/>
      <c r="H196" s="46"/>
      <c r="I196" s="46"/>
      <c r="J196" s="48"/>
      <c r="K196" s="48"/>
      <c r="L196" s="47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</row>
    <row r="197" spans="2:29" ht="15.75" customHeight="1" x14ac:dyDescent="0.2">
      <c r="B197" s="47"/>
      <c r="C197" s="47"/>
      <c r="D197" s="47"/>
      <c r="E197" s="46"/>
      <c r="F197" s="46"/>
      <c r="G197" s="46"/>
      <c r="H197" s="46"/>
      <c r="I197" s="46"/>
      <c r="J197" s="48"/>
      <c r="K197" s="48"/>
      <c r="L197" s="47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</row>
    <row r="198" spans="2:29" ht="15.75" customHeight="1" x14ac:dyDescent="0.2">
      <c r="B198" s="47"/>
      <c r="C198" s="47"/>
      <c r="D198" s="47"/>
      <c r="E198" s="46"/>
      <c r="F198" s="46"/>
      <c r="G198" s="46"/>
      <c r="H198" s="46"/>
      <c r="I198" s="46"/>
      <c r="J198" s="48"/>
      <c r="K198" s="48"/>
      <c r="L198" s="47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</row>
    <row r="199" spans="2:29" ht="15.75" customHeight="1" x14ac:dyDescent="0.2">
      <c r="B199" s="47"/>
      <c r="C199" s="47"/>
      <c r="D199" s="47"/>
      <c r="E199" s="46"/>
      <c r="F199" s="46"/>
      <c r="G199" s="46"/>
      <c r="H199" s="46"/>
      <c r="I199" s="46"/>
      <c r="J199" s="48"/>
      <c r="K199" s="48"/>
      <c r="L199" s="47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</row>
    <row r="200" spans="2:29" ht="15.75" customHeight="1" x14ac:dyDescent="0.2">
      <c r="B200" s="47"/>
      <c r="C200" s="47"/>
      <c r="D200" s="47"/>
      <c r="E200" s="46"/>
      <c r="F200" s="46"/>
      <c r="G200" s="46"/>
      <c r="H200" s="46"/>
      <c r="I200" s="46"/>
      <c r="J200" s="48"/>
      <c r="K200" s="48"/>
      <c r="L200" s="47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</row>
    <row r="201" spans="2:29" ht="15.75" customHeight="1" x14ac:dyDescent="0.2">
      <c r="B201" s="47"/>
      <c r="C201" s="47"/>
      <c r="D201" s="47"/>
      <c r="E201" s="46"/>
      <c r="F201" s="46"/>
      <c r="G201" s="46"/>
      <c r="H201" s="46"/>
      <c r="I201" s="46"/>
      <c r="J201" s="48"/>
      <c r="K201" s="48"/>
      <c r="L201" s="47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</row>
    <row r="202" spans="2:29" ht="15.75" customHeight="1" x14ac:dyDescent="0.2">
      <c r="B202" s="47"/>
      <c r="C202" s="47"/>
      <c r="D202" s="47"/>
      <c r="E202" s="46"/>
      <c r="F202" s="46"/>
      <c r="G202" s="46"/>
      <c r="H202" s="46"/>
      <c r="I202" s="46"/>
      <c r="J202" s="48"/>
      <c r="K202" s="48"/>
      <c r="L202" s="47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</row>
    <row r="203" spans="2:29" ht="15.75" customHeight="1" x14ac:dyDescent="0.2">
      <c r="B203" s="47"/>
      <c r="C203" s="47"/>
      <c r="D203" s="47"/>
      <c r="E203" s="46"/>
      <c r="F203" s="46"/>
      <c r="G203" s="46"/>
      <c r="H203" s="46"/>
      <c r="I203" s="46"/>
      <c r="J203" s="48"/>
      <c r="K203" s="48"/>
      <c r="L203" s="47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</row>
    <row r="204" spans="2:29" ht="15.75" customHeight="1" x14ac:dyDescent="0.2">
      <c r="B204" s="47"/>
      <c r="C204" s="47"/>
      <c r="D204" s="47"/>
      <c r="E204" s="46"/>
      <c r="F204" s="46"/>
      <c r="G204" s="46"/>
      <c r="H204" s="46"/>
      <c r="I204" s="46"/>
      <c r="J204" s="48"/>
      <c r="K204" s="48"/>
      <c r="L204" s="47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</row>
    <row r="205" spans="2:29" ht="15.75" customHeight="1" x14ac:dyDescent="0.2">
      <c r="B205" s="47"/>
      <c r="C205" s="47"/>
      <c r="D205" s="47"/>
      <c r="E205" s="46"/>
      <c r="F205" s="46"/>
      <c r="G205" s="46"/>
      <c r="H205" s="46"/>
      <c r="I205" s="46"/>
      <c r="J205" s="48"/>
      <c r="K205" s="48"/>
      <c r="L205" s="47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</row>
    <row r="206" spans="2:29" ht="15.75" customHeight="1" x14ac:dyDescent="0.2">
      <c r="B206" s="47"/>
      <c r="C206" s="47"/>
      <c r="D206" s="47"/>
      <c r="E206" s="46"/>
      <c r="F206" s="46"/>
      <c r="G206" s="46"/>
      <c r="H206" s="46"/>
      <c r="I206" s="46"/>
      <c r="J206" s="48"/>
      <c r="K206" s="48"/>
      <c r="L206" s="47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</row>
    <row r="207" spans="2:29" ht="15.75" customHeight="1" x14ac:dyDescent="0.2">
      <c r="B207" s="47"/>
      <c r="C207" s="47"/>
      <c r="D207" s="47"/>
      <c r="E207" s="46"/>
      <c r="F207" s="46"/>
      <c r="G207" s="46"/>
      <c r="H207" s="46"/>
      <c r="I207" s="46"/>
      <c r="J207" s="48"/>
      <c r="K207" s="48"/>
      <c r="L207" s="47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</row>
    <row r="208" spans="2:29" ht="15.75" customHeight="1" x14ac:dyDescent="0.2">
      <c r="B208" s="47"/>
      <c r="C208" s="47"/>
      <c r="D208" s="47"/>
      <c r="E208" s="46"/>
      <c r="F208" s="46"/>
      <c r="G208" s="46"/>
      <c r="H208" s="46"/>
      <c r="I208" s="46"/>
      <c r="J208" s="48"/>
      <c r="K208" s="48"/>
      <c r="L208" s="47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</row>
    <row r="209" spans="2:29" ht="15.75" customHeight="1" x14ac:dyDescent="0.2">
      <c r="B209" s="47"/>
      <c r="C209" s="47"/>
      <c r="D209" s="47"/>
      <c r="E209" s="46"/>
      <c r="F209" s="46"/>
      <c r="G209" s="46"/>
      <c r="H209" s="46"/>
      <c r="I209" s="46"/>
      <c r="J209" s="48"/>
      <c r="K209" s="48"/>
      <c r="L209" s="47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</row>
    <row r="210" spans="2:29" ht="15.75" customHeight="1" x14ac:dyDescent="0.2">
      <c r="B210" s="47"/>
      <c r="C210" s="47"/>
      <c r="D210" s="47"/>
      <c r="E210" s="46"/>
      <c r="F210" s="46"/>
      <c r="G210" s="46"/>
      <c r="H210" s="46"/>
      <c r="I210" s="46"/>
      <c r="J210" s="48"/>
      <c r="K210" s="48"/>
      <c r="L210" s="47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</row>
    <row r="211" spans="2:29" ht="15.75" customHeight="1" x14ac:dyDescent="0.2">
      <c r="B211" s="47"/>
      <c r="C211" s="47"/>
      <c r="D211" s="47"/>
      <c r="E211" s="46"/>
      <c r="F211" s="46"/>
      <c r="G211" s="46"/>
      <c r="H211" s="46"/>
      <c r="I211" s="46"/>
      <c r="J211" s="48"/>
      <c r="K211" s="48"/>
      <c r="L211" s="47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</row>
    <row r="212" spans="2:29" ht="15.75" customHeight="1" x14ac:dyDescent="0.2">
      <c r="B212" s="47"/>
      <c r="C212" s="47"/>
      <c r="D212" s="47"/>
      <c r="E212" s="46"/>
      <c r="F212" s="46"/>
      <c r="G212" s="46"/>
      <c r="H212" s="46"/>
      <c r="I212" s="46"/>
      <c r="J212" s="48"/>
      <c r="K212" s="48"/>
      <c r="L212" s="47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</row>
    <row r="213" spans="2:29" ht="15.75" customHeight="1" x14ac:dyDescent="0.2">
      <c r="B213" s="47"/>
      <c r="C213" s="47"/>
      <c r="D213" s="47"/>
      <c r="E213" s="46"/>
      <c r="F213" s="46"/>
      <c r="G213" s="46"/>
      <c r="H213" s="46"/>
      <c r="I213" s="46"/>
      <c r="J213" s="48"/>
      <c r="K213" s="48"/>
      <c r="L213" s="47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</row>
    <row r="214" spans="2:29" ht="15.75" customHeight="1" x14ac:dyDescent="0.2">
      <c r="B214" s="47"/>
      <c r="C214" s="47"/>
      <c r="D214" s="47"/>
      <c r="E214" s="46"/>
      <c r="F214" s="46"/>
      <c r="G214" s="46"/>
      <c r="H214" s="46"/>
      <c r="I214" s="46"/>
      <c r="J214" s="48"/>
      <c r="K214" s="48"/>
      <c r="L214" s="47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</row>
    <row r="215" spans="2:29" ht="15.75" customHeight="1" x14ac:dyDescent="0.2">
      <c r="B215" s="47"/>
      <c r="C215" s="47"/>
      <c r="D215" s="47"/>
      <c r="E215" s="46"/>
      <c r="F215" s="46"/>
      <c r="G215" s="46"/>
      <c r="H215" s="46"/>
      <c r="I215" s="46"/>
      <c r="J215" s="48"/>
      <c r="K215" s="48"/>
      <c r="L215" s="47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</row>
    <row r="216" spans="2:29" ht="15.75" customHeight="1" x14ac:dyDescent="0.2">
      <c r="B216" s="47"/>
      <c r="C216" s="47"/>
      <c r="D216" s="47"/>
      <c r="E216" s="46"/>
      <c r="F216" s="46"/>
      <c r="G216" s="46"/>
      <c r="H216" s="46"/>
      <c r="I216" s="46"/>
      <c r="J216" s="48"/>
      <c r="K216" s="48"/>
      <c r="L216" s="47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</row>
    <row r="217" spans="2:29" ht="15.75" customHeight="1" x14ac:dyDescent="0.2">
      <c r="B217" s="47"/>
      <c r="C217" s="47"/>
      <c r="D217" s="47"/>
      <c r="E217" s="46"/>
      <c r="F217" s="46"/>
      <c r="G217" s="46"/>
      <c r="H217" s="46"/>
      <c r="I217" s="46"/>
      <c r="J217" s="48"/>
      <c r="K217" s="48"/>
      <c r="L217" s="47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</row>
    <row r="218" spans="2:29" ht="15.75" customHeight="1" x14ac:dyDescent="0.2">
      <c r="B218" s="47"/>
      <c r="C218" s="47"/>
      <c r="D218" s="47"/>
      <c r="E218" s="46"/>
      <c r="F218" s="46"/>
      <c r="G218" s="46"/>
      <c r="H218" s="46"/>
      <c r="I218" s="46"/>
      <c r="J218" s="48"/>
      <c r="K218" s="48"/>
      <c r="L218" s="47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</row>
    <row r="219" spans="2:29" ht="15.75" customHeight="1" x14ac:dyDescent="0.2">
      <c r="B219" s="47"/>
      <c r="C219" s="47"/>
      <c r="D219" s="47"/>
      <c r="E219" s="46"/>
      <c r="F219" s="46"/>
      <c r="G219" s="46"/>
      <c r="H219" s="46"/>
      <c r="I219" s="46"/>
      <c r="J219" s="48"/>
      <c r="K219" s="48"/>
      <c r="L219" s="47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</row>
    <row r="220" spans="2:29" ht="15.75" customHeight="1" x14ac:dyDescent="0.2">
      <c r="B220" s="47"/>
      <c r="C220" s="47"/>
      <c r="D220" s="47"/>
      <c r="E220" s="46"/>
      <c r="F220" s="46"/>
      <c r="G220" s="46"/>
      <c r="H220" s="46"/>
      <c r="I220" s="46"/>
      <c r="J220" s="48"/>
      <c r="K220" s="48"/>
      <c r="L220" s="47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</row>
    <row r="221" spans="2:29" ht="15.75" customHeight="1" x14ac:dyDescent="0.2">
      <c r="B221" s="47"/>
      <c r="C221" s="47"/>
      <c r="D221" s="47"/>
      <c r="E221" s="46"/>
      <c r="F221" s="46"/>
      <c r="G221" s="46"/>
      <c r="H221" s="46"/>
      <c r="I221" s="46"/>
      <c r="J221" s="48"/>
      <c r="K221" s="48"/>
      <c r="L221" s="47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</row>
    <row r="222" spans="2:29" ht="15.75" customHeight="1" x14ac:dyDescent="0.2">
      <c r="B222" s="47"/>
      <c r="C222" s="47"/>
      <c r="D222" s="47"/>
      <c r="E222" s="46"/>
      <c r="F222" s="46"/>
      <c r="G222" s="46"/>
      <c r="H222" s="46"/>
      <c r="I222" s="46"/>
      <c r="J222" s="48"/>
      <c r="K222" s="48"/>
      <c r="L222" s="47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</row>
    <row r="223" spans="2:29" ht="15.75" customHeight="1" x14ac:dyDescent="0.2">
      <c r="B223" s="47"/>
      <c r="C223" s="47"/>
      <c r="D223" s="47"/>
      <c r="E223" s="46"/>
      <c r="F223" s="46"/>
      <c r="G223" s="46"/>
      <c r="H223" s="46"/>
      <c r="I223" s="46"/>
      <c r="J223" s="48"/>
      <c r="K223" s="48"/>
      <c r="L223" s="47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</row>
    <row r="224" spans="2:29" ht="15.75" customHeight="1" x14ac:dyDescent="0.2">
      <c r="B224" s="47"/>
      <c r="C224" s="47"/>
      <c r="D224" s="47"/>
      <c r="E224" s="46"/>
      <c r="F224" s="46"/>
      <c r="G224" s="46"/>
      <c r="H224" s="46"/>
      <c r="I224" s="46"/>
      <c r="J224" s="48"/>
      <c r="K224" s="48"/>
      <c r="L224" s="47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</row>
    <row r="225" spans="2:29" ht="15.75" customHeight="1" x14ac:dyDescent="0.2">
      <c r="B225" s="47"/>
      <c r="C225" s="47"/>
      <c r="D225" s="47"/>
      <c r="E225" s="46"/>
      <c r="F225" s="46"/>
      <c r="G225" s="46"/>
      <c r="H225" s="46"/>
      <c r="I225" s="46"/>
      <c r="J225" s="48"/>
      <c r="K225" s="48"/>
      <c r="L225" s="47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</row>
    <row r="226" spans="2:29" ht="15.75" customHeight="1" x14ac:dyDescent="0.2">
      <c r="B226" s="47"/>
      <c r="C226" s="47"/>
      <c r="D226" s="47"/>
      <c r="E226" s="46"/>
      <c r="F226" s="46"/>
      <c r="G226" s="46"/>
      <c r="H226" s="46"/>
      <c r="I226" s="46"/>
      <c r="J226" s="48"/>
      <c r="K226" s="48"/>
      <c r="L226" s="47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</row>
    <row r="227" spans="2:29" ht="15.75" customHeight="1" x14ac:dyDescent="0.2">
      <c r="B227" s="47"/>
      <c r="C227" s="47"/>
      <c r="D227" s="47"/>
      <c r="E227" s="46"/>
      <c r="F227" s="46"/>
      <c r="G227" s="46"/>
      <c r="H227" s="46"/>
      <c r="I227" s="46"/>
      <c r="J227" s="48"/>
      <c r="K227" s="48"/>
      <c r="L227" s="47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</row>
    <row r="228" spans="2:29" ht="15.75" customHeight="1" x14ac:dyDescent="0.2">
      <c r="B228" s="47"/>
      <c r="C228" s="47"/>
      <c r="D228" s="47"/>
      <c r="E228" s="46"/>
      <c r="F228" s="46"/>
      <c r="G228" s="46"/>
      <c r="H228" s="46"/>
      <c r="I228" s="46"/>
      <c r="J228" s="48"/>
      <c r="K228" s="48"/>
      <c r="L228" s="47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</row>
    <row r="229" spans="2:29" ht="15.75" customHeight="1" x14ac:dyDescent="0.2">
      <c r="B229" s="47"/>
      <c r="C229" s="47"/>
      <c r="D229" s="47"/>
      <c r="E229" s="46"/>
      <c r="F229" s="46"/>
      <c r="G229" s="46"/>
      <c r="H229" s="46"/>
      <c r="I229" s="46"/>
      <c r="J229" s="48"/>
      <c r="K229" s="48"/>
      <c r="L229" s="47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</row>
    <row r="230" spans="2:29" ht="15.75" customHeight="1" x14ac:dyDescent="0.2">
      <c r="B230" s="47"/>
      <c r="C230" s="47"/>
      <c r="D230" s="47"/>
      <c r="E230" s="46"/>
      <c r="F230" s="46"/>
      <c r="G230" s="46"/>
      <c r="H230" s="46"/>
      <c r="I230" s="46"/>
      <c r="J230" s="48"/>
      <c r="K230" s="48"/>
      <c r="L230" s="47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</row>
    <row r="231" spans="2:29" ht="15.75" customHeight="1" x14ac:dyDescent="0.2">
      <c r="B231" s="47"/>
      <c r="C231" s="47"/>
      <c r="D231" s="47"/>
      <c r="E231" s="46"/>
      <c r="F231" s="46"/>
      <c r="G231" s="46"/>
      <c r="H231" s="46"/>
      <c r="I231" s="46"/>
      <c r="J231" s="48"/>
      <c r="K231" s="48"/>
      <c r="L231" s="47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</row>
    <row r="232" spans="2:29" ht="15.75" customHeight="1" x14ac:dyDescent="0.2">
      <c r="B232" s="47"/>
      <c r="C232" s="47"/>
      <c r="D232" s="47"/>
      <c r="E232" s="46"/>
      <c r="F232" s="46"/>
      <c r="G232" s="46"/>
      <c r="H232" s="46"/>
      <c r="I232" s="46"/>
      <c r="J232" s="48"/>
      <c r="K232" s="48"/>
      <c r="L232" s="47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</row>
    <row r="233" spans="2:29" ht="15.75" customHeight="1" x14ac:dyDescent="0.2">
      <c r="B233" s="47"/>
      <c r="C233" s="47"/>
      <c r="D233" s="47"/>
      <c r="E233" s="46"/>
      <c r="F233" s="46"/>
      <c r="G233" s="46"/>
      <c r="H233" s="46"/>
      <c r="I233" s="46"/>
      <c r="J233" s="48"/>
      <c r="K233" s="48"/>
      <c r="L233" s="47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</row>
    <row r="234" spans="2:29" ht="15.75" customHeight="1" x14ac:dyDescent="0.2">
      <c r="B234" s="47"/>
      <c r="C234" s="47"/>
      <c r="D234" s="47"/>
      <c r="E234" s="46"/>
      <c r="F234" s="46"/>
      <c r="G234" s="46"/>
      <c r="H234" s="46"/>
      <c r="I234" s="46"/>
      <c r="J234" s="48"/>
      <c r="K234" s="48"/>
      <c r="L234" s="47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</row>
    <row r="235" spans="2:29" ht="15.75" customHeight="1" x14ac:dyDescent="0.2">
      <c r="B235" s="47"/>
      <c r="C235" s="47"/>
      <c r="D235" s="47"/>
      <c r="E235" s="46"/>
      <c r="F235" s="46"/>
      <c r="G235" s="46"/>
      <c r="H235" s="46"/>
      <c r="I235" s="46"/>
      <c r="J235" s="48"/>
      <c r="K235" s="48"/>
      <c r="L235" s="47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</row>
    <row r="236" spans="2:29" ht="15.75" customHeight="1" x14ac:dyDescent="0.2">
      <c r="B236" s="47"/>
      <c r="C236" s="47"/>
      <c r="D236" s="47"/>
      <c r="E236" s="46"/>
      <c r="F236" s="46"/>
      <c r="G236" s="46"/>
      <c r="H236" s="46"/>
      <c r="I236" s="46"/>
      <c r="J236" s="48"/>
      <c r="K236" s="48"/>
      <c r="L236" s="47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</row>
    <row r="237" spans="2:29" ht="15.75" customHeight="1" x14ac:dyDescent="0.2">
      <c r="B237" s="47"/>
      <c r="C237" s="47"/>
      <c r="D237" s="47"/>
      <c r="E237" s="46"/>
      <c r="F237" s="46"/>
      <c r="G237" s="46"/>
      <c r="H237" s="46"/>
      <c r="I237" s="46"/>
      <c r="J237" s="48"/>
      <c r="K237" s="48"/>
      <c r="L237" s="47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</row>
    <row r="238" spans="2:29" ht="15.75" customHeight="1" x14ac:dyDescent="0.2">
      <c r="B238" s="47"/>
      <c r="C238" s="47"/>
      <c r="D238" s="47"/>
      <c r="E238" s="46"/>
      <c r="F238" s="46"/>
      <c r="G238" s="46"/>
      <c r="H238" s="46"/>
      <c r="I238" s="46"/>
      <c r="J238" s="48"/>
      <c r="K238" s="48"/>
      <c r="L238" s="47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</row>
    <row r="239" spans="2:29" ht="15.75" customHeight="1" x14ac:dyDescent="0.2">
      <c r="B239" s="47"/>
      <c r="C239" s="47"/>
      <c r="D239" s="47"/>
      <c r="E239" s="46"/>
      <c r="F239" s="46"/>
      <c r="G239" s="46"/>
      <c r="H239" s="46"/>
      <c r="I239" s="46"/>
      <c r="J239" s="48"/>
      <c r="K239" s="48"/>
      <c r="L239" s="47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</row>
    <row r="240" spans="2:29" ht="15.75" customHeight="1" x14ac:dyDescent="0.2">
      <c r="B240" s="47"/>
      <c r="C240" s="47"/>
      <c r="D240" s="47"/>
      <c r="E240" s="46"/>
      <c r="F240" s="46"/>
      <c r="G240" s="46"/>
      <c r="H240" s="46"/>
      <c r="I240" s="46"/>
      <c r="J240" s="48"/>
      <c r="K240" s="48"/>
      <c r="L240" s="47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</row>
    <row r="241" spans="2:29" ht="15.75" customHeight="1" x14ac:dyDescent="0.2">
      <c r="B241" s="47"/>
      <c r="C241" s="47"/>
      <c r="D241" s="47"/>
      <c r="E241" s="46"/>
      <c r="F241" s="46"/>
      <c r="G241" s="46"/>
      <c r="H241" s="46"/>
      <c r="I241" s="46"/>
      <c r="J241" s="48"/>
      <c r="K241" s="48"/>
      <c r="L241" s="47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</row>
    <row r="242" spans="2:29" ht="15.75" customHeight="1" x14ac:dyDescent="0.2">
      <c r="B242" s="47"/>
      <c r="C242" s="47"/>
      <c r="D242" s="47"/>
      <c r="E242" s="46"/>
      <c r="F242" s="46"/>
      <c r="G242" s="46"/>
      <c r="H242" s="46"/>
      <c r="I242" s="46"/>
      <c r="J242" s="48"/>
      <c r="K242" s="48"/>
      <c r="L242" s="47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</row>
    <row r="243" spans="2:29" ht="15.75" customHeight="1" x14ac:dyDescent="0.2">
      <c r="B243" s="47"/>
      <c r="C243" s="47"/>
      <c r="D243" s="47"/>
      <c r="E243" s="46"/>
      <c r="F243" s="46"/>
      <c r="G243" s="46"/>
      <c r="H243" s="46"/>
      <c r="I243" s="46"/>
      <c r="J243" s="48"/>
      <c r="K243" s="48"/>
      <c r="L243" s="47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</row>
    <row r="244" spans="2:29" ht="15.75" customHeight="1" x14ac:dyDescent="0.2">
      <c r="B244" s="47"/>
      <c r="C244" s="47"/>
      <c r="D244" s="47"/>
      <c r="E244" s="46"/>
      <c r="F244" s="46"/>
      <c r="G244" s="46"/>
      <c r="H244" s="46"/>
      <c r="I244" s="46"/>
      <c r="J244" s="48"/>
      <c r="K244" s="48"/>
      <c r="L244" s="47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</row>
    <row r="245" spans="2:29" ht="15.75" customHeight="1" x14ac:dyDescent="0.2">
      <c r="B245" s="47"/>
      <c r="C245" s="47"/>
      <c r="D245" s="47"/>
      <c r="E245" s="46"/>
      <c r="F245" s="46"/>
      <c r="G245" s="46"/>
      <c r="H245" s="46"/>
      <c r="I245" s="46"/>
      <c r="J245" s="48"/>
      <c r="K245" s="48"/>
      <c r="L245" s="47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</row>
    <row r="246" spans="2:29" ht="15.75" customHeight="1" x14ac:dyDescent="0.2">
      <c r="B246" s="47"/>
      <c r="C246" s="47"/>
      <c r="D246" s="47"/>
      <c r="E246" s="46"/>
      <c r="F246" s="46"/>
      <c r="G246" s="46"/>
      <c r="H246" s="46"/>
      <c r="I246" s="46"/>
      <c r="J246" s="48"/>
      <c r="K246" s="48"/>
      <c r="L246" s="47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</row>
    <row r="247" spans="2:29" ht="15.75" customHeight="1" x14ac:dyDescent="0.2">
      <c r="B247" s="47"/>
      <c r="C247" s="47"/>
      <c r="D247" s="47"/>
      <c r="E247" s="46"/>
      <c r="F247" s="46"/>
      <c r="G247" s="46"/>
      <c r="H247" s="46"/>
      <c r="I247" s="46"/>
      <c r="J247" s="48"/>
      <c r="K247" s="48"/>
      <c r="L247" s="47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</row>
    <row r="248" spans="2:29" ht="15.75" customHeight="1" x14ac:dyDescent="0.2">
      <c r="B248" s="47"/>
      <c r="C248" s="47"/>
      <c r="D248" s="47"/>
      <c r="E248" s="46"/>
      <c r="F248" s="46"/>
      <c r="G248" s="46"/>
      <c r="H248" s="46"/>
      <c r="I248" s="46"/>
      <c r="J248" s="48"/>
      <c r="K248" s="48"/>
      <c r="L248" s="47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</row>
    <row r="249" spans="2:29" ht="15.75" customHeight="1" x14ac:dyDescent="0.2">
      <c r="B249" s="47"/>
      <c r="C249" s="47"/>
      <c r="D249" s="47"/>
      <c r="E249" s="46"/>
      <c r="F249" s="46"/>
      <c r="G249" s="46"/>
      <c r="H249" s="46"/>
      <c r="I249" s="46"/>
      <c r="J249" s="48"/>
      <c r="K249" s="48"/>
      <c r="L249" s="47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</row>
    <row r="250" spans="2:29" ht="15.75" customHeight="1" x14ac:dyDescent="0.2">
      <c r="B250" s="47"/>
      <c r="C250" s="47"/>
      <c r="D250" s="47"/>
      <c r="E250" s="46"/>
      <c r="F250" s="46"/>
      <c r="G250" s="46"/>
      <c r="H250" s="46"/>
      <c r="I250" s="46"/>
      <c r="J250" s="48"/>
      <c r="K250" s="48"/>
      <c r="L250" s="47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</row>
    <row r="251" spans="2:29" ht="15.75" customHeight="1" x14ac:dyDescent="0.2">
      <c r="B251" s="47"/>
      <c r="C251" s="47"/>
      <c r="D251" s="47"/>
      <c r="E251" s="46"/>
      <c r="F251" s="46"/>
      <c r="G251" s="46"/>
      <c r="H251" s="46"/>
      <c r="I251" s="46"/>
      <c r="J251" s="48"/>
      <c r="K251" s="48"/>
      <c r="L251" s="47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</row>
    <row r="252" spans="2:29" ht="15.75" customHeight="1" x14ac:dyDescent="0.2">
      <c r="B252" s="47"/>
      <c r="C252" s="47"/>
      <c r="D252" s="47"/>
      <c r="E252" s="46"/>
      <c r="F252" s="46"/>
      <c r="G252" s="46"/>
      <c r="H252" s="46"/>
      <c r="I252" s="46"/>
      <c r="J252" s="48"/>
      <c r="K252" s="48"/>
      <c r="L252" s="47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</row>
    <row r="253" spans="2:29" ht="15.75" customHeight="1" x14ac:dyDescent="0.2">
      <c r="B253" s="47"/>
      <c r="C253" s="47"/>
      <c r="D253" s="47"/>
      <c r="E253" s="46"/>
      <c r="F253" s="46"/>
      <c r="G253" s="46"/>
      <c r="H253" s="46"/>
      <c r="I253" s="46"/>
      <c r="J253" s="48"/>
      <c r="K253" s="48"/>
      <c r="L253" s="47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</row>
    <row r="254" spans="2:29" ht="15.75" customHeight="1" x14ac:dyDescent="0.2">
      <c r="B254" s="47"/>
      <c r="C254" s="47"/>
      <c r="D254" s="47"/>
      <c r="E254" s="46"/>
      <c r="F254" s="46"/>
      <c r="G254" s="46"/>
      <c r="H254" s="46"/>
      <c r="I254" s="46"/>
      <c r="J254" s="48"/>
      <c r="K254" s="48"/>
      <c r="L254" s="47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</row>
    <row r="255" spans="2:29" ht="15.75" customHeight="1" x14ac:dyDescent="0.2">
      <c r="B255" s="47"/>
      <c r="C255" s="47"/>
      <c r="D255" s="47"/>
      <c r="E255" s="46"/>
      <c r="F255" s="46"/>
      <c r="G255" s="46"/>
      <c r="H255" s="46"/>
      <c r="I255" s="46"/>
      <c r="J255" s="48"/>
      <c r="K255" s="48"/>
      <c r="L255" s="47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</row>
    <row r="256" spans="2:29" ht="15.75" customHeight="1" x14ac:dyDescent="0.2">
      <c r="B256" s="47"/>
      <c r="C256" s="47"/>
      <c r="D256" s="47"/>
      <c r="E256" s="46"/>
      <c r="F256" s="46"/>
      <c r="G256" s="46"/>
      <c r="H256" s="46"/>
      <c r="I256" s="46"/>
      <c r="J256" s="48"/>
      <c r="K256" s="48"/>
      <c r="L256" s="47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</row>
    <row r="257" spans="2:29" ht="15.75" customHeight="1" x14ac:dyDescent="0.2">
      <c r="B257" s="47"/>
      <c r="C257" s="47"/>
      <c r="D257" s="47"/>
      <c r="E257" s="46"/>
      <c r="F257" s="46"/>
      <c r="G257" s="46"/>
      <c r="H257" s="46"/>
      <c r="I257" s="46"/>
      <c r="J257" s="48"/>
      <c r="K257" s="48"/>
      <c r="L257" s="47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</row>
    <row r="258" spans="2:29" ht="15.75" customHeight="1" x14ac:dyDescent="0.2">
      <c r="B258" s="47"/>
      <c r="C258" s="47"/>
      <c r="D258" s="47"/>
      <c r="E258" s="46"/>
      <c r="F258" s="46"/>
      <c r="G258" s="46"/>
      <c r="H258" s="46"/>
      <c r="I258" s="46"/>
      <c r="J258" s="48"/>
      <c r="K258" s="48"/>
      <c r="L258" s="47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</row>
    <row r="259" spans="2:29" ht="15.75" customHeight="1" x14ac:dyDescent="0.2">
      <c r="B259" s="47"/>
      <c r="C259" s="47"/>
      <c r="D259" s="47"/>
      <c r="E259" s="46"/>
      <c r="F259" s="46"/>
      <c r="G259" s="46"/>
      <c r="H259" s="46"/>
      <c r="I259" s="46"/>
      <c r="J259" s="48"/>
      <c r="K259" s="48"/>
      <c r="L259" s="47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</row>
    <row r="260" spans="2:29" ht="15.75" customHeight="1" x14ac:dyDescent="0.2">
      <c r="B260" s="47"/>
      <c r="C260" s="47"/>
      <c r="D260" s="47"/>
      <c r="E260" s="46"/>
      <c r="F260" s="46"/>
      <c r="G260" s="46"/>
      <c r="H260" s="46"/>
      <c r="I260" s="46"/>
      <c r="J260" s="48"/>
      <c r="K260" s="48"/>
      <c r="L260" s="47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</row>
    <row r="261" spans="2:29" ht="15.75" customHeight="1" x14ac:dyDescent="0.2">
      <c r="B261" s="47"/>
      <c r="C261" s="47"/>
      <c r="D261" s="47"/>
      <c r="E261" s="46"/>
      <c r="F261" s="46"/>
      <c r="G261" s="46"/>
      <c r="H261" s="46"/>
      <c r="I261" s="46"/>
      <c r="J261" s="48"/>
      <c r="K261" s="48"/>
      <c r="L261" s="47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</row>
    <row r="262" spans="2:29" ht="15.75" customHeight="1" x14ac:dyDescent="0.2">
      <c r="B262" s="47"/>
      <c r="C262" s="47"/>
      <c r="D262" s="47"/>
      <c r="E262" s="46"/>
      <c r="F262" s="46"/>
      <c r="G262" s="46"/>
      <c r="H262" s="46"/>
      <c r="I262" s="46"/>
      <c r="J262" s="48"/>
      <c r="K262" s="48"/>
      <c r="L262" s="47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</row>
    <row r="263" spans="2:29" ht="15.75" customHeight="1" x14ac:dyDescent="0.2">
      <c r="B263" s="47"/>
      <c r="C263" s="47"/>
      <c r="D263" s="47"/>
      <c r="E263" s="46"/>
      <c r="F263" s="46"/>
      <c r="G263" s="46"/>
      <c r="H263" s="46"/>
      <c r="I263" s="46"/>
      <c r="J263" s="48"/>
      <c r="K263" s="48"/>
      <c r="L263" s="47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</row>
    <row r="264" spans="2:29" ht="15.75" customHeight="1" x14ac:dyDescent="0.2">
      <c r="B264" s="47"/>
      <c r="C264" s="47"/>
      <c r="D264" s="47"/>
      <c r="E264" s="46"/>
      <c r="F264" s="46"/>
      <c r="G264" s="46"/>
      <c r="H264" s="46"/>
      <c r="I264" s="46"/>
      <c r="J264" s="48"/>
      <c r="K264" s="48"/>
      <c r="L264" s="47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</row>
    <row r="265" spans="2:29" ht="15.75" customHeight="1" x14ac:dyDescent="0.2">
      <c r="B265" s="47"/>
      <c r="C265" s="47"/>
      <c r="D265" s="47"/>
      <c r="E265" s="46"/>
      <c r="F265" s="46"/>
      <c r="G265" s="46"/>
      <c r="H265" s="46"/>
      <c r="I265" s="46"/>
      <c r="J265" s="48"/>
      <c r="K265" s="48"/>
      <c r="L265" s="47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</row>
    <row r="266" spans="2:29" ht="15.75" customHeight="1" x14ac:dyDescent="0.2">
      <c r="B266" s="47"/>
      <c r="C266" s="47"/>
      <c r="D266" s="47"/>
      <c r="E266" s="46"/>
      <c r="F266" s="46"/>
      <c r="G266" s="46"/>
      <c r="H266" s="46"/>
      <c r="I266" s="46"/>
      <c r="J266" s="48"/>
      <c r="K266" s="48"/>
      <c r="L266" s="47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</row>
    <row r="267" spans="2:29" ht="15.75" customHeight="1" x14ac:dyDescent="0.2">
      <c r="B267" s="47"/>
      <c r="C267" s="47"/>
      <c r="D267" s="47"/>
      <c r="E267" s="46"/>
      <c r="F267" s="46"/>
      <c r="G267" s="46"/>
      <c r="H267" s="46"/>
      <c r="I267" s="46"/>
      <c r="J267" s="48"/>
      <c r="K267" s="48"/>
      <c r="L267" s="47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</row>
    <row r="268" spans="2:29" ht="15.75" customHeight="1" x14ac:dyDescent="0.2">
      <c r="B268" s="47"/>
      <c r="C268" s="47"/>
      <c r="D268" s="47"/>
      <c r="E268" s="46"/>
      <c r="F268" s="46"/>
      <c r="G268" s="46"/>
      <c r="H268" s="46"/>
      <c r="I268" s="46"/>
      <c r="J268" s="48"/>
      <c r="K268" s="48"/>
      <c r="L268" s="47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</row>
    <row r="269" spans="2:29" ht="15.75" customHeight="1" x14ac:dyDescent="0.2">
      <c r="B269" s="47"/>
      <c r="C269" s="47"/>
      <c r="D269" s="47"/>
      <c r="E269" s="46"/>
      <c r="F269" s="46"/>
      <c r="G269" s="46"/>
      <c r="H269" s="46"/>
      <c r="I269" s="46"/>
      <c r="J269" s="48"/>
      <c r="K269" s="48"/>
      <c r="L269" s="47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</row>
    <row r="270" spans="2:29" ht="15.75" customHeight="1" x14ac:dyDescent="0.2">
      <c r="B270" s="47"/>
      <c r="C270" s="47"/>
      <c r="D270" s="47"/>
      <c r="E270" s="46"/>
      <c r="F270" s="46"/>
      <c r="G270" s="46"/>
      <c r="H270" s="46"/>
      <c r="I270" s="46"/>
      <c r="J270" s="48"/>
      <c r="K270" s="48"/>
      <c r="L270" s="47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</row>
    <row r="271" spans="2:29" ht="15.75" customHeight="1" x14ac:dyDescent="0.2">
      <c r="B271" s="47"/>
      <c r="C271" s="47"/>
      <c r="D271" s="47"/>
      <c r="E271" s="46"/>
      <c r="F271" s="46"/>
      <c r="G271" s="46"/>
      <c r="H271" s="46"/>
      <c r="I271" s="46"/>
      <c r="J271" s="48"/>
      <c r="K271" s="48"/>
      <c r="L271" s="47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</row>
    <row r="272" spans="2:29" ht="15.75" customHeight="1" x14ac:dyDescent="0.2">
      <c r="B272" s="47"/>
      <c r="C272" s="47"/>
      <c r="D272" s="47"/>
      <c r="E272" s="46"/>
      <c r="F272" s="46"/>
      <c r="G272" s="46"/>
      <c r="H272" s="46"/>
      <c r="I272" s="46"/>
      <c r="J272" s="48"/>
      <c r="K272" s="48"/>
      <c r="L272" s="47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</row>
    <row r="273" spans="2:29" ht="15.75" customHeight="1" x14ac:dyDescent="0.2">
      <c r="B273" s="47"/>
      <c r="C273" s="47"/>
      <c r="D273" s="47"/>
      <c r="E273" s="46"/>
      <c r="F273" s="46"/>
      <c r="G273" s="46"/>
      <c r="H273" s="46"/>
      <c r="I273" s="46"/>
      <c r="J273" s="48"/>
      <c r="K273" s="48"/>
      <c r="L273" s="47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</row>
    <row r="274" spans="2:29" ht="15.75" customHeight="1" x14ac:dyDescent="0.2">
      <c r="B274" s="47"/>
      <c r="C274" s="47"/>
      <c r="D274" s="47"/>
      <c r="E274" s="46"/>
      <c r="F274" s="46"/>
      <c r="G274" s="46"/>
      <c r="H274" s="46"/>
      <c r="I274" s="46"/>
      <c r="J274" s="48"/>
      <c r="K274" s="48"/>
      <c r="L274" s="47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</row>
    <row r="275" spans="2:29" ht="15.75" customHeight="1" x14ac:dyDescent="0.2">
      <c r="B275" s="47"/>
      <c r="C275" s="47"/>
      <c r="D275" s="47"/>
      <c r="E275" s="46"/>
      <c r="F275" s="46"/>
      <c r="G275" s="46"/>
      <c r="H275" s="46"/>
      <c r="I275" s="46"/>
      <c r="J275" s="48"/>
      <c r="K275" s="48"/>
      <c r="L275" s="47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</row>
    <row r="276" spans="2:29" ht="15.75" customHeight="1" x14ac:dyDescent="0.2">
      <c r="B276" s="47"/>
      <c r="C276" s="47"/>
      <c r="D276" s="47"/>
      <c r="E276" s="46"/>
      <c r="F276" s="46"/>
      <c r="G276" s="46"/>
      <c r="H276" s="46"/>
      <c r="I276" s="46"/>
      <c r="J276" s="48"/>
      <c r="K276" s="48"/>
      <c r="L276" s="47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</row>
    <row r="277" spans="2:29" ht="15.75" customHeight="1" x14ac:dyDescent="0.2">
      <c r="B277" s="47"/>
      <c r="C277" s="47"/>
      <c r="D277" s="47"/>
      <c r="E277" s="46"/>
      <c r="F277" s="46"/>
      <c r="G277" s="46"/>
      <c r="H277" s="46"/>
      <c r="I277" s="46"/>
      <c r="J277" s="48"/>
      <c r="K277" s="48"/>
      <c r="L277" s="47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</row>
    <row r="278" spans="2:29" ht="15.75" customHeight="1" x14ac:dyDescent="0.2">
      <c r="B278" s="47"/>
      <c r="C278" s="47"/>
      <c r="D278" s="47"/>
      <c r="E278" s="46"/>
      <c r="F278" s="46"/>
      <c r="G278" s="46"/>
      <c r="H278" s="46"/>
      <c r="I278" s="46"/>
      <c r="J278" s="48"/>
      <c r="K278" s="48"/>
      <c r="L278" s="47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</row>
    <row r="279" spans="2:29" ht="15.75" customHeight="1" x14ac:dyDescent="0.2">
      <c r="B279" s="47"/>
      <c r="C279" s="47"/>
      <c r="D279" s="47"/>
      <c r="E279" s="46"/>
      <c r="F279" s="46"/>
      <c r="G279" s="46"/>
      <c r="H279" s="46"/>
      <c r="I279" s="46"/>
      <c r="J279" s="48"/>
      <c r="K279" s="48"/>
      <c r="L279" s="47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</row>
    <row r="280" spans="2:29" ht="15.75" customHeight="1" x14ac:dyDescent="0.2">
      <c r="B280" s="47"/>
      <c r="C280" s="47"/>
      <c r="D280" s="47"/>
      <c r="E280" s="46"/>
      <c r="F280" s="46"/>
      <c r="G280" s="46"/>
      <c r="H280" s="46"/>
      <c r="I280" s="46"/>
      <c r="J280" s="48"/>
      <c r="K280" s="48"/>
      <c r="L280" s="47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</row>
    <row r="281" spans="2:29" ht="15.75" customHeight="1" x14ac:dyDescent="0.2">
      <c r="B281" s="47"/>
      <c r="C281" s="47"/>
      <c r="D281" s="47"/>
      <c r="E281" s="46"/>
      <c r="F281" s="46"/>
      <c r="G281" s="46"/>
      <c r="H281" s="46"/>
      <c r="I281" s="46"/>
      <c r="J281" s="48"/>
      <c r="K281" s="48"/>
      <c r="L281" s="47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</row>
    <row r="282" spans="2:29" ht="15.75" customHeight="1" x14ac:dyDescent="0.2">
      <c r="B282" s="47"/>
      <c r="C282" s="47"/>
      <c r="D282" s="47"/>
      <c r="E282" s="46"/>
      <c r="F282" s="46"/>
      <c r="G282" s="46"/>
      <c r="H282" s="46"/>
      <c r="I282" s="46"/>
      <c r="J282" s="48"/>
      <c r="K282" s="48"/>
      <c r="L282" s="47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</row>
    <row r="283" spans="2:29" ht="15.75" customHeight="1" x14ac:dyDescent="0.2">
      <c r="B283" s="47"/>
      <c r="C283" s="47"/>
      <c r="D283" s="47"/>
      <c r="E283" s="46"/>
      <c r="F283" s="46"/>
      <c r="G283" s="46"/>
      <c r="H283" s="46"/>
      <c r="I283" s="46"/>
      <c r="J283" s="48"/>
      <c r="K283" s="48"/>
      <c r="L283" s="47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</row>
    <row r="284" spans="2:29" ht="15.75" customHeight="1" x14ac:dyDescent="0.2">
      <c r="B284" s="47"/>
      <c r="C284" s="47"/>
      <c r="D284" s="47"/>
      <c r="E284" s="46"/>
      <c r="F284" s="46"/>
      <c r="G284" s="46"/>
      <c r="H284" s="46"/>
      <c r="I284" s="46"/>
      <c r="J284" s="48"/>
      <c r="K284" s="48"/>
      <c r="L284" s="47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</row>
    <row r="285" spans="2:29" ht="15.75" customHeight="1" x14ac:dyDescent="0.2">
      <c r="B285" s="47"/>
      <c r="C285" s="47"/>
      <c r="D285" s="47"/>
      <c r="E285" s="46"/>
      <c r="F285" s="46"/>
      <c r="G285" s="46"/>
      <c r="H285" s="46"/>
      <c r="I285" s="46"/>
      <c r="J285" s="48"/>
      <c r="K285" s="48"/>
      <c r="L285" s="47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</row>
    <row r="286" spans="2:29" ht="15.75" customHeight="1" x14ac:dyDescent="0.2">
      <c r="J286" s="77"/>
      <c r="K286" s="77"/>
      <c r="L286" s="76"/>
    </row>
    <row r="287" spans="2:29" ht="15.75" customHeight="1" x14ac:dyDescent="0.2">
      <c r="J287" s="77"/>
      <c r="K287" s="77"/>
      <c r="L287" s="76"/>
    </row>
    <row r="288" spans="2:29" ht="15.75" customHeight="1" x14ac:dyDescent="0.2">
      <c r="J288" s="77"/>
      <c r="K288" s="77"/>
      <c r="L288" s="76"/>
    </row>
    <row r="289" spans="10:12" ht="15.75" customHeight="1" x14ac:dyDescent="0.2">
      <c r="J289" s="77"/>
      <c r="K289" s="77"/>
      <c r="L289" s="76"/>
    </row>
    <row r="290" spans="10:12" ht="15.75" customHeight="1" x14ac:dyDescent="0.2">
      <c r="J290" s="77"/>
      <c r="K290" s="77"/>
      <c r="L290" s="76"/>
    </row>
    <row r="291" spans="10:12" ht="15.75" customHeight="1" x14ac:dyDescent="0.2">
      <c r="J291" s="77"/>
      <c r="K291" s="77"/>
      <c r="L291" s="76"/>
    </row>
    <row r="292" spans="10:12" ht="15.75" customHeight="1" x14ac:dyDescent="0.2">
      <c r="J292" s="77"/>
      <c r="K292" s="77"/>
      <c r="L292" s="76"/>
    </row>
    <row r="293" spans="10:12" ht="15.75" customHeight="1" x14ac:dyDescent="0.2">
      <c r="J293" s="77"/>
      <c r="K293" s="77"/>
      <c r="L293" s="76"/>
    </row>
    <row r="294" spans="10:12" ht="15.75" customHeight="1" x14ac:dyDescent="0.2">
      <c r="J294" s="77"/>
      <c r="K294" s="77"/>
      <c r="L294" s="76"/>
    </row>
    <row r="295" spans="10:12" ht="15.75" customHeight="1" x14ac:dyDescent="0.2">
      <c r="J295" s="77"/>
      <c r="K295" s="77"/>
      <c r="L295" s="76"/>
    </row>
    <row r="296" spans="10:12" ht="15.75" customHeight="1" x14ac:dyDescent="0.2">
      <c r="J296" s="77"/>
      <c r="K296" s="77"/>
      <c r="L296" s="76"/>
    </row>
    <row r="297" spans="10:12" ht="15.75" customHeight="1" x14ac:dyDescent="0.2">
      <c r="J297" s="77"/>
      <c r="K297" s="77"/>
      <c r="L297" s="76"/>
    </row>
    <row r="298" spans="10:12" ht="15.75" customHeight="1" x14ac:dyDescent="0.2">
      <c r="J298" s="77"/>
      <c r="K298" s="77"/>
      <c r="L298" s="76"/>
    </row>
    <row r="299" spans="10:12" ht="15.75" customHeight="1" x14ac:dyDescent="0.2">
      <c r="J299" s="77"/>
      <c r="K299" s="77"/>
      <c r="L299" s="76"/>
    </row>
    <row r="300" spans="10:12" ht="15.75" customHeight="1" x14ac:dyDescent="0.2">
      <c r="J300" s="77"/>
      <c r="K300" s="77"/>
      <c r="L300" s="76"/>
    </row>
    <row r="301" spans="10:12" ht="15.75" customHeight="1" x14ac:dyDescent="0.2">
      <c r="J301" s="77"/>
      <c r="K301" s="77"/>
      <c r="L301" s="76"/>
    </row>
    <row r="302" spans="10:12" ht="15.75" customHeight="1" x14ac:dyDescent="0.2">
      <c r="J302" s="77"/>
      <c r="K302" s="77"/>
      <c r="L302" s="76"/>
    </row>
    <row r="303" spans="10:12" ht="15.75" customHeight="1" x14ac:dyDescent="0.2">
      <c r="J303" s="77"/>
      <c r="K303" s="77"/>
      <c r="L303" s="76"/>
    </row>
    <row r="304" spans="10:12" ht="15.75" customHeight="1" x14ac:dyDescent="0.2">
      <c r="J304" s="77"/>
      <c r="K304" s="77"/>
      <c r="L304" s="76"/>
    </row>
    <row r="305" spans="10:12" ht="15.75" customHeight="1" x14ac:dyDescent="0.2">
      <c r="J305" s="77"/>
      <c r="K305" s="77"/>
      <c r="L305" s="76"/>
    </row>
    <row r="306" spans="10:12" ht="15.75" customHeight="1" x14ac:dyDescent="0.2">
      <c r="J306" s="77"/>
      <c r="K306" s="77"/>
      <c r="L306" s="76"/>
    </row>
    <row r="307" spans="10:12" ht="15.75" customHeight="1" x14ac:dyDescent="0.2">
      <c r="J307" s="77"/>
      <c r="K307" s="77"/>
      <c r="L307" s="76"/>
    </row>
    <row r="308" spans="10:12" ht="15.75" customHeight="1" x14ac:dyDescent="0.2">
      <c r="J308" s="77"/>
      <c r="K308" s="77"/>
      <c r="L308" s="76"/>
    </row>
    <row r="309" spans="10:12" ht="15.75" customHeight="1" x14ac:dyDescent="0.2">
      <c r="J309" s="77"/>
      <c r="K309" s="77"/>
      <c r="L309" s="76"/>
    </row>
    <row r="310" spans="10:12" ht="15.75" customHeight="1" x14ac:dyDescent="0.2">
      <c r="J310" s="77"/>
      <c r="K310" s="77"/>
      <c r="L310" s="76"/>
    </row>
    <row r="311" spans="10:12" ht="15.75" customHeight="1" x14ac:dyDescent="0.2">
      <c r="J311" s="77"/>
      <c r="K311" s="77"/>
      <c r="L311" s="76"/>
    </row>
    <row r="312" spans="10:12" ht="15.75" customHeight="1" x14ac:dyDescent="0.2">
      <c r="J312" s="77"/>
      <c r="K312" s="77"/>
      <c r="L312" s="76"/>
    </row>
    <row r="313" spans="10:12" ht="15.75" customHeight="1" x14ac:dyDescent="0.2">
      <c r="J313" s="77"/>
      <c r="K313" s="77"/>
      <c r="L313" s="76"/>
    </row>
    <row r="314" spans="10:12" ht="15.75" customHeight="1" x14ac:dyDescent="0.2">
      <c r="J314" s="77"/>
      <c r="K314" s="77"/>
      <c r="L314" s="76"/>
    </row>
    <row r="315" spans="10:12" ht="15.75" customHeight="1" x14ac:dyDescent="0.2">
      <c r="J315" s="77"/>
      <c r="K315" s="77"/>
      <c r="L315" s="76"/>
    </row>
    <row r="316" spans="10:12" ht="15.75" customHeight="1" x14ac:dyDescent="0.2">
      <c r="J316" s="77"/>
      <c r="K316" s="77"/>
      <c r="L316" s="76"/>
    </row>
    <row r="317" spans="10:12" ht="15.75" customHeight="1" x14ac:dyDescent="0.2">
      <c r="J317" s="77"/>
      <c r="K317" s="77"/>
      <c r="L317" s="76"/>
    </row>
    <row r="318" spans="10:12" ht="15.75" customHeight="1" x14ac:dyDescent="0.2">
      <c r="J318" s="77"/>
      <c r="K318" s="77"/>
      <c r="L318" s="76"/>
    </row>
    <row r="319" spans="10:12" ht="15.75" customHeight="1" x14ac:dyDescent="0.2">
      <c r="J319" s="77"/>
      <c r="K319" s="77"/>
      <c r="L319" s="76"/>
    </row>
    <row r="320" spans="10:12" ht="15.75" customHeight="1" x14ac:dyDescent="0.2">
      <c r="J320" s="77"/>
      <c r="K320" s="77"/>
      <c r="L320" s="76"/>
    </row>
    <row r="321" spans="10:12" ht="15.75" customHeight="1" x14ac:dyDescent="0.2">
      <c r="J321" s="77"/>
      <c r="K321" s="77"/>
      <c r="L321" s="76"/>
    </row>
    <row r="322" spans="10:12" ht="15.75" customHeight="1" x14ac:dyDescent="0.2">
      <c r="J322" s="77"/>
      <c r="K322" s="77"/>
      <c r="L322" s="76"/>
    </row>
    <row r="323" spans="10:12" ht="15.75" customHeight="1" x14ac:dyDescent="0.2">
      <c r="J323" s="77"/>
      <c r="K323" s="77"/>
      <c r="L323" s="76"/>
    </row>
    <row r="324" spans="10:12" ht="15.75" customHeight="1" x14ac:dyDescent="0.2">
      <c r="J324" s="77"/>
      <c r="K324" s="77"/>
      <c r="L324" s="76"/>
    </row>
    <row r="325" spans="10:12" ht="15.75" customHeight="1" x14ac:dyDescent="0.2">
      <c r="J325" s="77"/>
      <c r="K325" s="77"/>
      <c r="L325" s="76"/>
    </row>
    <row r="326" spans="10:12" ht="15.75" customHeight="1" x14ac:dyDescent="0.2">
      <c r="J326" s="77"/>
      <c r="K326" s="77"/>
      <c r="L326" s="76"/>
    </row>
    <row r="327" spans="10:12" ht="15.75" customHeight="1" x14ac:dyDescent="0.2">
      <c r="J327" s="77"/>
      <c r="K327" s="77"/>
      <c r="L327" s="76"/>
    </row>
    <row r="328" spans="10:12" ht="15.75" customHeight="1" x14ac:dyDescent="0.2">
      <c r="J328" s="77"/>
      <c r="K328" s="77"/>
      <c r="L328" s="76"/>
    </row>
    <row r="329" spans="10:12" ht="15.75" customHeight="1" x14ac:dyDescent="0.2">
      <c r="J329" s="77"/>
      <c r="K329" s="77"/>
      <c r="L329" s="76"/>
    </row>
    <row r="330" spans="10:12" ht="15.75" customHeight="1" x14ac:dyDescent="0.2">
      <c r="J330" s="77"/>
      <c r="K330" s="77"/>
      <c r="L330" s="76"/>
    </row>
    <row r="331" spans="10:12" ht="15.75" customHeight="1" x14ac:dyDescent="0.2">
      <c r="J331" s="77"/>
      <c r="K331" s="77"/>
      <c r="L331" s="76"/>
    </row>
    <row r="332" spans="10:12" ht="15.75" customHeight="1" x14ac:dyDescent="0.2">
      <c r="J332" s="77"/>
      <c r="K332" s="77"/>
      <c r="L332" s="76"/>
    </row>
    <row r="333" spans="10:12" ht="15.75" customHeight="1" x14ac:dyDescent="0.2">
      <c r="J333" s="77"/>
      <c r="K333" s="77"/>
      <c r="L333" s="76"/>
    </row>
    <row r="334" spans="10:12" ht="15.75" customHeight="1" x14ac:dyDescent="0.2">
      <c r="J334" s="77"/>
      <c r="K334" s="77"/>
      <c r="L334" s="76"/>
    </row>
    <row r="335" spans="10:12" ht="15.75" customHeight="1" x14ac:dyDescent="0.2">
      <c r="J335" s="77"/>
      <c r="K335" s="77"/>
      <c r="L335" s="76"/>
    </row>
    <row r="336" spans="10:12" ht="15.75" customHeight="1" x14ac:dyDescent="0.2">
      <c r="J336" s="77"/>
      <c r="K336" s="77"/>
      <c r="L336" s="76"/>
    </row>
    <row r="337" spans="10:12" ht="15.75" customHeight="1" x14ac:dyDescent="0.2">
      <c r="J337" s="77"/>
      <c r="K337" s="77"/>
      <c r="L337" s="76"/>
    </row>
    <row r="338" spans="10:12" ht="15.75" customHeight="1" x14ac:dyDescent="0.2">
      <c r="J338" s="77"/>
      <c r="K338" s="77"/>
      <c r="L338" s="76"/>
    </row>
    <row r="339" spans="10:12" ht="15.75" customHeight="1" x14ac:dyDescent="0.2">
      <c r="J339" s="77"/>
      <c r="K339" s="77"/>
      <c r="L339" s="76"/>
    </row>
    <row r="340" spans="10:12" ht="15.75" customHeight="1" x14ac:dyDescent="0.2">
      <c r="J340" s="77"/>
      <c r="K340" s="77"/>
      <c r="L340" s="76"/>
    </row>
    <row r="341" spans="10:12" ht="15.75" customHeight="1" x14ac:dyDescent="0.2">
      <c r="J341" s="77"/>
      <c r="K341" s="77"/>
      <c r="L341" s="76"/>
    </row>
    <row r="342" spans="10:12" ht="15.75" customHeight="1" x14ac:dyDescent="0.2">
      <c r="J342" s="77"/>
      <c r="K342" s="77"/>
      <c r="L342" s="76"/>
    </row>
    <row r="343" spans="10:12" ht="15.75" customHeight="1" x14ac:dyDescent="0.2">
      <c r="J343" s="77"/>
      <c r="K343" s="77"/>
      <c r="L343" s="76"/>
    </row>
    <row r="344" spans="10:12" ht="15.75" customHeight="1" x14ac:dyDescent="0.2">
      <c r="J344" s="77"/>
      <c r="K344" s="77"/>
      <c r="L344" s="76"/>
    </row>
    <row r="345" spans="10:12" ht="15.75" customHeight="1" x14ac:dyDescent="0.2">
      <c r="J345" s="77"/>
      <c r="K345" s="77"/>
      <c r="L345" s="76"/>
    </row>
    <row r="346" spans="10:12" ht="15.75" customHeight="1" x14ac:dyDescent="0.2">
      <c r="J346" s="77"/>
      <c r="K346" s="77"/>
      <c r="L346" s="76"/>
    </row>
    <row r="347" spans="10:12" ht="15.75" customHeight="1" x14ac:dyDescent="0.2">
      <c r="J347" s="77"/>
      <c r="K347" s="77"/>
      <c r="L347" s="76"/>
    </row>
    <row r="348" spans="10:12" ht="15.75" customHeight="1" x14ac:dyDescent="0.2">
      <c r="J348" s="77"/>
      <c r="K348" s="77"/>
      <c r="L348" s="76"/>
    </row>
    <row r="349" spans="10:12" ht="15.75" customHeight="1" x14ac:dyDescent="0.2">
      <c r="J349" s="77"/>
      <c r="K349" s="77"/>
      <c r="L349" s="76"/>
    </row>
    <row r="350" spans="10:12" ht="15.75" customHeight="1" x14ac:dyDescent="0.2">
      <c r="J350" s="77"/>
      <c r="K350" s="77"/>
      <c r="L350" s="76"/>
    </row>
    <row r="351" spans="10:12" ht="15.75" customHeight="1" x14ac:dyDescent="0.2">
      <c r="J351" s="77"/>
      <c r="K351" s="77"/>
      <c r="L351" s="76"/>
    </row>
    <row r="352" spans="10:12" ht="15.75" customHeight="1" x14ac:dyDescent="0.2">
      <c r="J352" s="77"/>
      <c r="K352" s="77"/>
      <c r="L352" s="76"/>
    </row>
    <row r="353" spans="10:12" ht="15.75" customHeight="1" x14ac:dyDescent="0.2">
      <c r="J353" s="77"/>
      <c r="K353" s="77"/>
      <c r="L353" s="76"/>
    </row>
    <row r="354" spans="10:12" ht="15.75" customHeight="1" x14ac:dyDescent="0.2">
      <c r="J354" s="77"/>
      <c r="K354" s="77"/>
      <c r="L354" s="76"/>
    </row>
    <row r="355" spans="10:12" ht="15.75" customHeight="1" x14ac:dyDescent="0.2">
      <c r="J355" s="77"/>
      <c r="K355" s="77"/>
      <c r="L355" s="76"/>
    </row>
    <row r="356" spans="10:12" ht="15.75" customHeight="1" x14ac:dyDescent="0.2">
      <c r="J356" s="77"/>
      <c r="K356" s="77"/>
      <c r="L356" s="76"/>
    </row>
    <row r="357" spans="10:12" ht="15.75" customHeight="1" x14ac:dyDescent="0.2">
      <c r="J357" s="77"/>
      <c r="K357" s="77"/>
      <c r="L357" s="76"/>
    </row>
    <row r="358" spans="10:12" ht="15.75" customHeight="1" x14ac:dyDescent="0.2">
      <c r="J358" s="77"/>
      <c r="K358" s="77"/>
      <c r="L358" s="76"/>
    </row>
    <row r="359" spans="10:12" ht="15.75" customHeight="1" x14ac:dyDescent="0.2">
      <c r="J359" s="77"/>
      <c r="K359" s="77"/>
      <c r="L359" s="76"/>
    </row>
    <row r="360" spans="10:12" ht="15.75" customHeight="1" x14ac:dyDescent="0.2">
      <c r="J360" s="77"/>
      <c r="K360" s="77"/>
      <c r="L360" s="76"/>
    </row>
    <row r="361" spans="10:12" ht="15.75" customHeight="1" x14ac:dyDescent="0.2">
      <c r="J361" s="77"/>
      <c r="K361" s="77"/>
      <c r="L361" s="76"/>
    </row>
    <row r="362" spans="10:12" ht="15.75" customHeight="1" x14ac:dyDescent="0.2">
      <c r="J362" s="77"/>
      <c r="K362" s="77"/>
      <c r="L362" s="76"/>
    </row>
    <row r="363" spans="10:12" ht="15.75" customHeight="1" x14ac:dyDescent="0.2">
      <c r="J363" s="77"/>
      <c r="K363" s="77"/>
      <c r="L363" s="76"/>
    </row>
    <row r="364" spans="10:12" ht="15.75" customHeight="1" x14ac:dyDescent="0.2">
      <c r="J364" s="77"/>
      <c r="K364" s="77"/>
      <c r="L364" s="76"/>
    </row>
    <row r="365" spans="10:12" ht="15.75" customHeight="1" x14ac:dyDescent="0.2">
      <c r="J365" s="77"/>
      <c r="K365" s="77"/>
      <c r="L365" s="76"/>
    </row>
    <row r="366" spans="10:12" ht="15.75" customHeight="1" x14ac:dyDescent="0.2">
      <c r="J366" s="77"/>
      <c r="K366" s="77"/>
      <c r="L366" s="76"/>
    </row>
    <row r="367" spans="10:12" ht="15.75" customHeight="1" x14ac:dyDescent="0.2">
      <c r="J367" s="77"/>
      <c r="K367" s="77"/>
      <c r="L367" s="76"/>
    </row>
    <row r="368" spans="10:12" ht="15.75" customHeight="1" x14ac:dyDescent="0.2">
      <c r="J368" s="77"/>
      <c r="K368" s="77"/>
      <c r="L368" s="76"/>
    </row>
    <row r="369" spans="10:12" ht="15.75" customHeight="1" x14ac:dyDescent="0.2">
      <c r="J369" s="77"/>
      <c r="K369" s="77"/>
      <c r="L369" s="76"/>
    </row>
    <row r="370" spans="10:12" ht="15.75" customHeight="1" x14ac:dyDescent="0.2">
      <c r="J370" s="77"/>
      <c r="K370" s="77"/>
      <c r="L370" s="76"/>
    </row>
    <row r="371" spans="10:12" ht="15.75" customHeight="1" x14ac:dyDescent="0.2">
      <c r="J371" s="77"/>
      <c r="K371" s="77"/>
      <c r="L371" s="76"/>
    </row>
    <row r="372" spans="10:12" ht="15.75" customHeight="1" x14ac:dyDescent="0.2">
      <c r="J372" s="77"/>
      <c r="K372" s="77"/>
      <c r="L372" s="76"/>
    </row>
    <row r="373" spans="10:12" ht="15.75" customHeight="1" x14ac:dyDescent="0.2">
      <c r="J373" s="77"/>
      <c r="K373" s="77"/>
      <c r="L373" s="76"/>
    </row>
    <row r="374" spans="10:12" ht="15.75" customHeight="1" x14ac:dyDescent="0.2">
      <c r="J374" s="77"/>
      <c r="K374" s="77"/>
      <c r="L374" s="76"/>
    </row>
    <row r="375" spans="10:12" ht="15.75" customHeight="1" x14ac:dyDescent="0.2">
      <c r="J375" s="77"/>
      <c r="K375" s="77"/>
      <c r="L375" s="76"/>
    </row>
    <row r="376" spans="10:12" ht="15.75" customHeight="1" x14ac:dyDescent="0.2">
      <c r="J376" s="77"/>
      <c r="K376" s="77"/>
      <c r="L376" s="76"/>
    </row>
    <row r="377" spans="10:12" ht="15.75" customHeight="1" x14ac:dyDescent="0.2">
      <c r="J377" s="77"/>
      <c r="K377" s="77"/>
      <c r="L377" s="76"/>
    </row>
    <row r="378" spans="10:12" ht="15.75" customHeight="1" x14ac:dyDescent="0.2">
      <c r="J378" s="77"/>
      <c r="K378" s="77"/>
      <c r="L378" s="76"/>
    </row>
    <row r="379" spans="10:12" ht="15.75" customHeight="1" x14ac:dyDescent="0.2">
      <c r="J379" s="77"/>
      <c r="K379" s="77"/>
      <c r="L379" s="76"/>
    </row>
    <row r="380" spans="10:12" ht="15.75" customHeight="1" x14ac:dyDescent="0.2">
      <c r="J380" s="77"/>
      <c r="K380" s="77"/>
      <c r="L380" s="76"/>
    </row>
    <row r="381" spans="10:12" ht="15.75" customHeight="1" x14ac:dyDescent="0.2">
      <c r="J381" s="77"/>
      <c r="K381" s="77"/>
      <c r="L381" s="76"/>
    </row>
    <row r="382" spans="10:12" ht="15.75" customHeight="1" x14ac:dyDescent="0.2">
      <c r="J382" s="77"/>
      <c r="K382" s="77"/>
      <c r="L382" s="76"/>
    </row>
    <row r="383" spans="10:12" ht="15.75" customHeight="1" x14ac:dyDescent="0.2">
      <c r="J383" s="77"/>
      <c r="K383" s="77"/>
      <c r="L383" s="76"/>
    </row>
    <row r="384" spans="10:12" ht="15.75" customHeight="1" x14ac:dyDescent="0.2">
      <c r="J384" s="77"/>
      <c r="K384" s="77"/>
      <c r="L384" s="76"/>
    </row>
    <row r="385" spans="10:12" ht="15.75" customHeight="1" x14ac:dyDescent="0.2">
      <c r="J385" s="77"/>
      <c r="K385" s="77"/>
      <c r="L385" s="76"/>
    </row>
    <row r="386" spans="10:12" ht="15.75" customHeight="1" x14ac:dyDescent="0.2">
      <c r="J386" s="77"/>
      <c r="K386" s="77"/>
      <c r="L386" s="76"/>
    </row>
    <row r="387" spans="10:12" ht="15.75" customHeight="1" x14ac:dyDescent="0.2">
      <c r="J387" s="77"/>
      <c r="K387" s="77"/>
      <c r="L387" s="76"/>
    </row>
    <row r="388" spans="10:12" ht="15.75" customHeight="1" x14ac:dyDescent="0.2">
      <c r="J388" s="77"/>
      <c r="K388" s="77"/>
      <c r="L388" s="76"/>
    </row>
    <row r="389" spans="10:12" ht="15.75" customHeight="1" x14ac:dyDescent="0.2">
      <c r="J389" s="77"/>
      <c r="K389" s="77"/>
      <c r="L389" s="76"/>
    </row>
    <row r="390" spans="10:12" ht="15.75" customHeight="1" x14ac:dyDescent="0.2">
      <c r="J390" s="77"/>
      <c r="K390" s="77"/>
      <c r="L390" s="76"/>
    </row>
    <row r="391" spans="10:12" ht="15.75" customHeight="1" x14ac:dyDescent="0.2">
      <c r="J391" s="77"/>
      <c r="K391" s="77"/>
      <c r="L391" s="76"/>
    </row>
    <row r="392" spans="10:12" ht="15.75" customHeight="1" x14ac:dyDescent="0.2">
      <c r="J392" s="77"/>
      <c r="K392" s="77"/>
      <c r="L392" s="76"/>
    </row>
    <row r="393" spans="10:12" ht="15.75" customHeight="1" x14ac:dyDescent="0.2">
      <c r="J393" s="77"/>
      <c r="K393" s="77"/>
      <c r="L393" s="76"/>
    </row>
    <row r="394" spans="10:12" ht="15.75" customHeight="1" x14ac:dyDescent="0.2">
      <c r="J394" s="77"/>
      <c r="K394" s="77"/>
      <c r="L394" s="76"/>
    </row>
    <row r="395" spans="10:12" ht="15.75" customHeight="1" x14ac:dyDescent="0.2">
      <c r="J395" s="77"/>
      <c r="K395" s="77"/>
      <c r="L395" s="76"/>
    </row>
    <row r="396" spans="10:12" ht="15.75" customHeight="1" x14ac:dyDescent="0.2">
      <c r="J396" s="77"/>
      <c r="K396" s="77"/>
      <c r="L396" s="76"/>
    </row>
    <row r="397" spans="10:12" ht="15.75" customHeight="1" x14ac:dyDescent="0.2">
      <c r="J397" s="77"/>
      <c r="K397" s="77"/>
      <c r="L397" s="76"/>
    </row>
    <row r="398" spans="10:12" ht="15.75" customHeight="1" x14ac:dyDescent="0.2">
      <c r="J398" s="77"/>
      <c r="K398" s="77"/>
      <c r="L398" s="76"/>
    </row>
    <row r="399" spans="10:12" ht="15.75" customHeight="1" x14ac:dyDescent="0.2">
      <c r="J399" s="77"/>
      <c r="K399" s="77"/>
      <c r="L399" s="76"/>
    </row>
    <row r="400" spans="10:12" ht="15.75" customHeight="1" x14ac:dyDescent="0.2">
      <c r="J400" s="77"/>
      <c r="K400" s="77"/>
      <c r="L400" s="76"/>
    </row>
    <row r="401" spans="10:12" ht="15.75" customHeight="1" x14ac:dyDescent="0.2">
      <c r="J401" s="77"/>
      <c r="K401" s="77"/>
      <c r="L401" s="76"/>
    </row>
    <row r="402" spans="10:12" ht="15.75" customHeight="1" x14ac:dyDescent="0.2">
      <c r="J402" s="77"/>
      <c r="K402" s="77"/>
      <c r="L402" s="76"/>
    </row>
    <row r="403" spans="10:12" ht="15.75" customHeight="1" x14ac:dyDescent="0.2">
      <c r="J403" s="77"/>
      <c r="K403" s="77"/>
      <c r="L403" s="76"/>
    </row>
    <row r="404" spans="10:12" ht="15.75" customHeight="1" x14ac:dyDescent="0.2">
      <c r="J404" s="77"/>
      <c r="K404" s="77"/>
      <c r="L404" s="76"/>
    </row>
    <row r="405" spans="10:12" ht="15.75" customHeight="1" x14ac:dyDescent="0.2">
      <c r="J405" s="77"/>
      <c r="K405" s="77"/>
      <c r="L405" s="76"/>
    </row>
    <row r="406" spans="10:12" ht="15.75" customHeight="1" x14ac:dyDescent="0.2">
      <c r="J406" s="77"/>
      <c r="K406" s="77"/>
      <c r="L406" s="76"/>
    </row>
    <row r="407" spans="10:12" ht="15.75" customHeight="1" x14ac:dyDescent="0.2">
      <c r="J407" s="77"/>
      <c r="K407" s="77"/>
      <c r="L407" s="76"/>
    </row>
    <row r="408" spans="10:12" ht="15.75" customHeight="1" x14ac:dyDescent="0.2">
      <c r="J408" s="77"/>
      <c r="K408" s="77"/>
      <c r="L408" s="76"/>
    </row>
    <row r="409" spans="10:12" ht="15.75" customHeight="1" x14ac:dyDescent="0.2">
      <c r="J409" s="77"/>
      <c r="K409" s="77"/>
      <c r="L409" s="76"/>
    </row>
    <row r="410" spans="10:12" ht="15.75" customHeight="1" x14ac:dyDescent="0.2">
      <c r="J410" s="77"/>
      <c r="K410" s="77"/>
      <c r="L410" s="76"/>
    </row>
    <row r="411" spans="10:12" ht="15.75" customHeight="1" x14ac:dyDescent="0.2">
      <c r="J411" s="77"/>
      <c r="K411" s="77"/>
      <c r="L411" s="76"/>
    </row>
    <row r="412" spans="10:12" ht="15.75" customHeight="1" x14ac:dyDescent="0.2">
      <c r="J412" s="77"/>
      <c r="K412" s="77"/>
      <c r="L412" s="76"/>
    </row>
    <row r="413" spans="10:12" ht="15.75" customHeight="1" x14ac:dyDescent="0.2">
      <c r="J413" s="77"/>
      <c r="K413" s="77"/>
      <c r="L413" s="76"/>
    </row>
    <row r="414" spans="10:12" ht="15.75" customHeight="1" x14ac:dyDescent="0.2">
      <c r="J414" s="77"/>
      <c r="K414" s="77"/>
      <c r="L414" s="76"/>
    </row>
    <row r="415" spans="10:12" ht="15.75" customHeight="1" x14ac:dyDescent="0.2">
      <c r="J415" s="77"/>
      <c r="K415" s="77"/>
      <c r="L415" s="76"/>
    </row>
    <row r="416" spans="10:12" ht="15.75" customHeight="1" x14ac:dyDescent="0.2">
      <c r="J416" s="77"/>
      <c r="K416" s="77"/>
      <c r="L416" s="76"/>
    </row>
    <row r="417" spans="10:12" ht="15.75" customHeight="1" x14ac:dyDescent="0.2">
      <c r="J417" s="77"/>
      <c r="K417" s="77"/>
      <c r="L417" s="76"/>
    </row>
    <row r="418" spans="10:12" ht="15.75" customHeight="1" x14ac:dyDescent="0.2">
      <c r="J418" s="77"/>
      <c r="K418" s="77"/>
      <c r="L418" s="76"/>
    </row>
    <row r="419" spans="10:12" ht="15.75" customHeight="1" x14ac:dyDescent="0.2">
      <c r="J419" s="77"/>
      <c r="K419" s="77"/>
      <c r="L419" s="76"/>
    </row>
    <row r="420" spans="10:12" ht="15.75" customHeight="1" x14ac:dyDescent="0.2">
      <c r="J420" s="77"/>
      <c r="K420" s="77"/>
      <c r="L420" s="76"/>
    </row>
    <row r="421" spans="10:12" ht="15.75" customHeight="1" x14ac:dyDescent="0.2">
      <c r="J421" s="77"/>
      <c r="K421" s="77"/>
      <c r="L421" s="76"/>
    </row>
    <row r="422" spans="10:12" ht="15.75" customHeight="1" x14ac:dyDescent="0.2">
      <c r="J422" s="77"/>
      <c r="K422" s="77"/>
      <c r="L422" s="76"/>
    </row>
    <row r="423" spans="10:12" ht="15.75" customHeight="1" x14ac:dyDescent="0.2">
      <c r="J423" s="77"/>
      <c r="K423" s="77"/>
      <c r="L423" s="76"/>
    </row>
    <row r="424" spans="10:12" ht="15.75" customHeight="1" x14ac:dyDescent="0.2">
      <c r="J424" s="77"/>
      <c r="K424" s="77"/>
      <c r="L424" s="76"/>
    </row>
    <row r="425" spans="10:12" ht="15.75" customHeight="1" x14ac:dyDescent="0.2">
      <c r="J425" s="77"/>
      <c r="K425" s="77"/>
      <c r="L425" s="76"/>
    </row>
    <row r="426" spans="10:12" ht="15.75" customHeight="1" x14ac:dyDescent="0.2">
      <c r="J426" s="77"/>
      <c r="K426" s="77"/>
      <c r="L426" s="76"/>
    </row>
    <row r="427" spans="10:12" ht="15.75" customHeight="1" x14ac:dyDescent="0.2">
      <c r="J427" s="77"/>
      <c r="K427" s="77"/>
      <c r="L427" s="76"/>
    </row>
    <row r="428" spans="10:12" ht="15.75" customHeight="1" x14ac:dyDescent="0.2">
      <c r="J428" s="77"/>
      <c r="K428" s="77"/>
      <c r="L428" s="76"/>
    </row>
    <row r="429" spans="10:12" ht="15.75" customHeight="1" x14ac:dyDescent="0.2">
      <c r="J429" s="77"/>
      <c r="K429" s="77"/>
      <c r="L429" s="76"/>
    </row>
    <row r="430" spans="10:12" ht="15.75" customHeight="1" x14ac:dyDescent="0.2">
      <c r="J430" s="77"/>
      <c r="K430" s="77"/>
      <c r="L430" s="76"/>
    </row>
    <row r="431" spans="10:12" ht="15.75" customHeight="1" x14ac:dyDescent="0.2">
      <c r="J431" s="77"/>
      <c r="K431" s="77"/>
      <c r="L431" s="76"/>
    </row>
    <row r="432" spans="10:12" ht="15.75" customHeight="1" x14ac:dyDescent="0.2">
      <c r="J432" s="77"/>
      <c r="K432" s="77"/>
      <c r="L432" s="76"/>
    </row>
    <row r="433" spans="10:12" ht="15.75" customHeight="1" x14ac:dyDescent="0.2">
      <c r="J433" s="77"/>
      <c r="K433" s="77"/>
      <c r="L433" s="76"/>
    </row>
    <row r="434" spans="10:12" ht="15.75" customHeight="1" x14ac:dyDescent="0.2">
      <c r="J434" s="77"/>
      <c r="K434" s="77"/>
      <c r="L434" s="76"/>
    </row>
    <row r="435" spans="10:12" ht="15.75" customHeight="1" x14ac:dyDescent="0.2">
      <c r="J435" s="77"/>
      <c r="K435" s="77"/>
      <c r="L435" s="76"/>
    </row>
    <row r="436" spans="10:12" ht="15.75" customHeight="1" x14ac:dyDescent="0.2">
      <c r="J436" s="77"/>
      <c r="K436" s="77"/>
      <c r="L436" s="76"/>
    </row>
    <row r="437" spans="10:12" ht="15.75" customHeight="1" x14ac:dyDescent="0.2">
      <c r="J437" s="77"/>
      <c r="K437" s="77"/>
      <c r="L437" s="76"/>
    </row>
    <row r="438" spans="10:12" ht="15.75" customHeight="1" x14ac:dyDescent="0.2">
      <c r="J438" s="77"/>
      <c r="K438" s="77"/>
      <c r="L438" s="76"/>
    </row>
    <row r="439" spans="10:12" ht="15.75" customHeight="1" x14ac:dyDescent="0.2">
      <c r="J439" s="77"/>
      <c r="K439" s="77"/>
      <c r="L439" s="76"/>
    </row>
    <row r="440" spans="10:12" ht="15.75" customHeight="1" x14ac:dyDescent="0.2">
      <c r="J440" s="77"/>
      <c r="K440" s="77"/>
      <c r="L440" s="76"/>
    </row>
    <row r="441" spans="10:12" ht="15.75" customHeight="1" x14ac:dyDescent="0.2">
      <c r="J441" s="77"/>
      <c r="K441" s="77"/>
      <c r="L441" s="76"/>
    </row>
    <row r="442" spans="10:12" ht="15.75" customHeight="1" x14ac:dyDescent="0.2">
      <c r="J442" s="77"/>
      <c r="K442" s="77"/>
      <c r="L442" s="76"/>
    </row>
    <row r="443" spans="10:12" ht="15.75" customHeight="1" x14ac:dyDescent="0.2">
      <c r="J443" s="77"/>
      <c r="K443" s="77"/>
      <c r="L443" s="76"/>
    </row>
    <row r="444" spans="10:12" ht="15.75" customHeight="1" x14ac:dyDescent="0.2">
      <c r="J444" s="77"/>
      <c r="K444" s="77"/>
      <c r="L444" s="76"/>
    </row>
    <row r="445" spans="10:12" ht="15.75" customHeight="1" x14ac:dyDescent="0.2">
      <c r="J445" s="77"/>
      <c r="K445" s="77"/>
      <c r="L445" s="76"/>
    </row>
    <row r="446" spans="10:12" ht="15.75" customHeight="1" x14ac:dyDescent="0.2">
      <c r="J446" s="77"/>
      <c r="K446" s="77"/>
      <c r="L446" s="76"/>
    </row>
    <row r="447" spans="10:12" ht="15.75" customHeight="1" x14ac:dyDescent="0.2">
      <c r="J447" s="77"/>
      <c r="K447" s="77"/>
      <c r="L447" s="76"/>
    </row>
    <row r="448" spans="10:12" ht="15.75" customHeight="1" x14ac:dyDescent="0.2">
      <c r="J448" s="77"/>
      <c r="K448" s="77"/>
      <c r="L448" s="76"/>
    </row>
    <row r="449" spans="10:12" ht="15.75" customHeight="1" x14ac:dyDescent="0.2">
      <c r="J449" s="77"/>
      <c r="K449" s="77"/>
      <c r="L449" s="76"/>
    </row>
    <row r="450" spans="10:12" ht="15.75" customHeight="1" x14ac:dyDescent="0.2">
      <c r="J450" s="77"/>
      <c r="K450" s="77"/>
      <c r="L450" s="76"/>
    </row>
    <row r="451" spans="10:12" ht="15.75" customHeight="1" x14ac:dyDescent="0.2">
      <c r="J451" s="77"/>
      <c r="K451" s="77"/>
      <c r="L451" s="76"/>
    </row>
    <row r="452" spans="10:12" ht="15.75" customHeight="1" x14ac:dyDescent="0.2">
      <c r="J452" s="77"/>
      <c r="K452" s="77"/>
      <c r="L452" s="76"/>
    </row>
    <row r="453" spans="10:12" ht="15.75" customHeight="1" x14ac:dyDescent="0.2">
      <c r="J453" s="77"/>
      <c r="K453" s="77"/>
      <c r="L453" s="76"/>
    </row>
    <row r="454" spans="10:12" ht="15.75" customHeight="1" x14ac:dyDescent="0.2">
      <c r="J454" s="77"/>
      <c r="K454" s="77"/>
      <c r="L454" s="76"/>
    </row>
    <row r="455" spans="10:12" ht="15.75" customHeight="1" x14ac:dyDescent="0.2">
      <c r="J455" s="77"/>
      <c r="K455" s="77"/>
      <c r="L455" s="76"/>
    </row>
    <row r="456" spans="10:12" ht="15.75" customHeight="1" x14ac:dyDescent="0.2">
      <c r="J456" s="77"/>
      <c r="K456" s="77"/>
      <c r="L456" s="76"/>
    </row>
    <row r="457" spans="10:12" ht="15.75" customHeight="1" x14ac:dyDescent="0.2">
      <c r="J457" s="77"/>
      <c r="K457" s="77"/>
      <c r="L457" s="76"/>
    </row>
    <row r="458" spans="10:12" ht="15.75" customHeight="1" x14ac:dyDescent="0.2">
      <c r="J458" s="77"/>
      <c r="K458" s="77"/>
      <c r="L458" s="76"/>
    </row>
    <row r="459" spans="10:12" ht="15.75" customHeight="1" x14ac:dyDescent="0.2">
      <c r="J459" s="77"/>
      <c r="K459" s="77"/>
      <c r="L459" s="76"/>
    </row>
    <row r="460" spans="10:12" ht="15.75" customHeight="1" x14ac:dyDescent="0.2">
      <c r="J460" s="77"/>
      <c r="K460" s="77"/>
      <c r="L460" s="76"/>
    </row>
    <row r="461" spans="10:12" ht="15.75" customHeight="1" x14ac:dyDescent="0.2">
      <c r="J461" s="77"/>
      <c r="K461" s="77"/>
      <c r="L461" s="76"/>
    </row>
    <row r="462" spans="10:12" ht="15.75" customHeight="1" x14ac:dyDescent="0.2">
      <c r="J462" s="77"/>
      <c r="K462" s="77"/>
      <c r="L462" s="76"/>
    </row>
    <row r="463" spans="10:12" ht="15.75" customHeight="1" x14ac:dyDescent="0.2">
      <c r="J463" s="77"/>
      <c r="K463" s="77"/>
      <c r="L463" s="76"/>
    </row>
    <row r="464" spans="10:12" ht="15.75" customHeight="1" x14ac:dyDescent="0.2">
      <c r="J464" s="77"/>
      <c r="K464" s="77"/>
      <c r="L464" s="76"/>
    </row>
    <row r="465" spans="10:12" ht="15.75" customHeight="1" x14ac:dyDescent="0.2">
      <c r="J465" s="77"/>
      <c r="K465" s="77"/>
      <c r="L465" s="76"/>
    </row>
    <row r="466" spans="10:12" ht="15.75" customHeight="1" x14ac:dyDescent="0.2">
      <c r="J466" s="77"/>
      <c r="K466" s="77"/>
      <c r="L466" s="76"/>
    </row>
    <row r="467" spans="10:12" ht="15.75" customHeight="1" x14ac:dyDescent="0.2">
      <c r="J467" s="77"/>
      <c r="K467" s="77"/>
      <c r="L467" s="76"/>
    </row>
    <row r="468" spans="10:12" ht="15.75" customHeight="1" x14ac:dyDescent="0.2">
      <c r="J468" s="77"/>
      <c r="K468" s="77"/>
      <c r="L468" s="76"/>
    </row>
    <row r="469" spans="10:12" ht="15.75" customHeight="1" x14ac:dyDescent="0.2">
      <c r="J469" s="77"/>
      <c r="K469" s="77"/>
      <c r="L469" s="76"/>
    </row>
    <row r="470" spans="10:12" ht="15.75" customHeight="1" x14ac:dyDescent="0.2">
      <c r="J470" s="77"/>
      <c r="K470" s="77"/>
      <c r="L470" s="76"/>
    </row>
    <row r="471" spans="10:12" ht="15.75" customHeight="1" x14ac:dyDescent="0.2">
      <c r="J471" s="77"/>
      <c r="K471" s="77"/>
      <c r="L471" s="76"/>
    </row>
    <row r="472" spans="10:12" ht="15.75" customHeight="1" x14ac:dyDescent="0.2">
      <c r="J472" s="77"/>
      <c r="K472" s="77"/>
      <c r="L472" s="76"/>
    </row>
    <row r="473" spans="10:12" ht="15.75" customHeight="1" x14ac:dyDescent="0.2">
      <c r="J473" s="77"/>
      <c r="K473" s="77"/>
      <c r="L473" s="76"/>
    </row>
    <row r="474" spans="10:12" ht="15.75" customHeight="1" x14ac:dyDescent="0.2">
      <c r="J474" s="77"/>
      <c r="K474" s="77"/>
      <c r="L474" s="76"/>
    </row>
    <row r="475" spans="10:12" ht="15.75" customHeight="1" x14ac:dyDescent="0.2">
      <c r="J475" s="77"/>
      <c r="K475" s="77"/>
      <c r="L475" s="76"/>
    </row>
    <row r="476" spans="10:12" ht="15.75" customHeight="1" x14ac:dyDescent="0.2">
      <c r="J476" s="77"/>
      <c r="K476" s="77"/>
      <c r="L476" s="76"/>
    </row>
    <row r="477" spans="10:12" ht="15.75" customHeight="1" x14ac:dyDescent="0.2">
      <c r="J477" s="77"/>
      <c r="K477" s="77"/>
      <c r="L477" s="76"/>
    </row>
    <row r="478" spans="10:12" ht="15.75" customHeight="1" x14ac:dyDescent="0.2">
      <c r="J478" s="77"/>
      <c r="K478" s="77"/>
      <c r="L478" s="76"/>
    </row>
    <row r="479" spans="10:12" ht="15.75" customHeight="1" x14ac:dyDescent="0.2">
      <c r="J479" s="77"/>
      <c r="K479" s="77"/>
      <c r="L479" s="76"/>
    </row>
    <row r="480" spans="10:12" ht="15.75" customHeight="1" x14ac:dyDescent="0.2">
      <c r="J480" s="77"/>
      <c r="K480" s="77"/>
      <c r="L480" s="76"/>
    </row>
    <row r="481" spans="10:12" ht="15.75" customHeight="1" x14ac:dyDescent="0.2">
      <c r="J481" s="77"/>
      <c r="K481" s="77"/>
      <c r="L481" s="76"/>
    </row>
    <row r="482" spans="10:12" ht="15.75" customHeight="1" x14ac:dyDescent="0.2">
      <c r="J482" s="77"/>
      <c r="K482" s="77"/>
      <c r="L482" s="76"/>
    </row>
    <row r="483" spans="10:12" ht="15.75" customHeight="1" x14ac:dyDescent="0.2">
      <c r="J483" s="77"/>
      <c r="K483" s="77"/>
      <c r="L483" s="76"/>
    </row>
    <row r="484" spans="10:12" ht="15.75" customHeight="1" x14ac:dyDescent="0.2">
      <c r="J484" s="77"/>
      <c r="K484" s="77"/>
      <c r="L484" s="76"/>
    </row>
    <row r="485" spans="10:12" ht="15.75" customHeight="1" x14ac:dyDescent="0.2">
      <c r="J485" s="77"/>
      <c r="K485" s="77"/>
      <c r="L485" s="76"/>
    </row>
    <row r="486" spans="10:12" ht="15.75" customHeight="1" x14ac:dyDescent="0.2">
      <c r="J486" s="77"/>
      <c r="K486" s="77"/>
      <c r="L486" s="76"/>
    </row>
    <row r="487" spans="10:12" ht="15.75" customHeight="1" x14ac:dyDescent="0.2">
      <c r="J487" s="77"/>
      <c r="K487" s="77"/>
      <c r="L487" s="76"/>
    </row>
    <row r="488" spans="10:12" ht="15.75" customHeight="1" x14ac:dyDescent="0.2">
      <c r="J488" s="77"/>
      <c r="K488" s="77"/>
      <c r="L488" s="76"/>
    </row>
    <row r="489" spans="10:12" ht="15.75" customHeight="1" x14ac:dyDescent="0.2">
      <c r="J489" s="77"/>
      <c r="K489" s="77"/>
      <c r="L489" s="76"/>
    </row>
    <row r="490" spans="10:12" ht="15.75" customHeight="1" x14ac:dyDescent="0.2">
      <c r="J490" s="77"/>
      <c r="K490" s="77"/>
      <c r="L490" s="76"/>
    </row>
    <row r="491" spans="10:12" ht="15.75" customHeight="1" x14ac:dyDescent="0.2">
      <c r="J491" s="77"/>
      <c r="K491" s="77"/>
      <c r="L491" s="76"/>
    </row>
    <row r="492" spans="10:12" ht="15.75" customHeight="1" x14ac:dyDescent="0.2">
      <c r="J492" s="77"/>
      <c r="K492" s="77"/>
      <c r="L492" s="76"/>
    </row>
    <row r="493" spans="10:12" ht="15.75" customHeight="1" x14ac:dyDescent="0.2">
      <c r="J493" s="77"/>
      <c r="K493" s="77"/>
      <c r="L493" s="76"/>
    </row>
    <row r="494" spans="10:12" ht="15.75" customHeight="1" x14ac:dyDescent="0.2">
      <c r="J494" s="77"/>
      <c r="K494" s="77"/>
      <c r="L494" s="76"/>
    </row>
    <row r="495" spans="10:12" ht="15.75" customHeight="1" x14ac:dyDescent="0.2">
      <c r="J495" s="77"/>
      <c r="K495" s="77"/>
      <c r="L495" s="76"/>
    </row>
    <row r="496" spans="10:12" ht="15.75" customHeight="1" x14ac:dyDescent="0.2">
      <c r="J496" s="77"/>
      <c r="K496" s="77"/>
      <c r="L496" s="76"/>
    </row>
    <row r="497" spans="10:12" ht="15.75" customHeight="1" x14ac:dyDescent="0.2">
      <c r="J497" s="77"/>
      <c r="K497" s="77"/>
      <c r="L497" s="76"/>
    </row>
    <row r="498" spans="10:12" ht="15.75" customHeight="1" x14ac:dyDescent="0.2">
      <c r="J498" s="77"/>
      <c r="K498" s="77"/>
      <c r="L498" s="76"/>
    </row>
    <row r="499" spans="10:12" ht="15.75" customHeight="1" x14ac:dyDescent="0.2">
      <c r="J499" s="77"/>
      <c r="K499" s="77"/>
      <c r="L499" s="76"/>
    </row>
    <row r="500" spans="10:12" ht="15.75" customHeight="1" x14ac:dyDescent="0.2">
      <c r="J500" s="77"/>
      <c r="K500" s="77"/>
      <c r="L500" s="76"/>
    </row>
    <row r="501" spans="10:12" ht="15.75" customHeight="1" x14ac:dyDescent="0.2">
      <c r="J501" s="77"/>
      <c r="K501" s="77"/>
      <c r="L501" s="76"/>
    </row>
    <row r="502" spans="10:12" ht="15.75" customHeight="1" x14ac:dyDescent="0.2">
      <c r="J502" s="77"/>
      <c r="K502" s="77"/>
      <c r="L502" s="76"/>
    </row>
    <row r="503" spans="10:12" ht="15.75" customHeight="1" x14ac:dyDescent="0.2">
      <c r="J503" s="77"/>
      <c r="K503" s="77"/>
      <c r="L503" s="76"/>
    </row>
    <row r="504" spans="10:12" ht="15.75" customHeight="1" x14ac:dyDescent="0.2">
      <c r="J504" s="77"/>
      <c r="K504" s="77"/>
      <c r="L504" s="76"/>
    </row>
    <row r="505" spans="10:12" ht="15.75" customHeight="1" x14ac:dyDescent="0.2">
      <c r="J505" s="77"/>
      <c r="K505" s="77"/>
      <c r="L505" s="76"/>
    </row>
    <row r="506" spans="10:12" ht="15.75" customHeight="1" x14ac:dyDescent="0.2">
      <c r="J506" s="77"/>
      <c r="K506" s="77"/>
      <c r="L506" s="76"/>
    </row>
    <row r="507" spans="10:12" ht="15.75" customHeight="1" x14ac:dyDescent="0.2">
      <c r="J507" s="77"/>
      <c r="K507" s="77"/>
      <c r="L507" s="76"/>
    </row>
    <row r="508" spans="10:12" ht="15.75" customHeight="1" x14ac:dyDescent="0.2">
      <c r="J508" s="77"/>
      <c r="K508" s="77"/>
      <c r="L508" s="76"/>
    </row>
    <row r="509" spans="10:12" ht="15.75" customHeight="1" x14ac:dyDescent="0.2">
      <c r="J509" s="77"/>
      <c r="K509" s="77"/>
      <c r="L509" s="76"/>
    </row>
    <row r="510" spans="10:12" ht="15.75" customHeight="1" x14ac:dyDescent="0.2">
      <c r="J510" s="77"/>
      <c r="K510" s="77"/>
      <c r="L510" s="76"/>
    </row>
    <row r="511" spans="10:12" ht="15.75" customHeight="1" x14ac:dyDescent="0.2">
      <c r="J511" s="77"/>
      <c r="K511" s="77"/>
      <c r="L511" s="76"/>
    </row>
    <row r="512" spans="10:12" ht="15.75" customHeight="1" x14ac:dyDescent="0.2">
      <c r="J512" s="77"/>
      <c r="K512" s="77"/>
      <c r="L512" s="76"/>
    </row>
    <row r="513" spans="10:12" ht="15.75" customHeight="1" x14ac:dyDescent="0.2">
      <c r="J513" s="77"/>
      <c r="K513" s="77"/>
      <c r="L513" s="76"/>
    </row>
    <row r="514" spans="10:12" ht="15.75" customHeight="1" x14ac:dyDescent="0.2">
      <c r="J514" s="77"/>
      <c r="K514" s="77"/>
      <c r="L514" s="76"/>
    </row>
    <row r="515" spans="10:12" ht="15.75" customHeight="1" x14ac:dyDescent="0.2">
      <c r="J515" s="77"/>
      <c r="K515" s="77"/>
      <c r="L515" s="76"/>
    </row>
    <row r="516" spans="10:12" ht="15.75" customHeight="1" x14ac:dyDescent="0.2">
      <c r="J516" s="77"/>
      <c r="K516" s="77"/>
      <c r="L516" s="76"/>
    </row>
    <row r="517" spans="10:12" ht="15.75" customHeight="1" x14ac:dyDescent="0.2">
      <c r="J517" s="77"/>
      <c r="K517" s="77"/>
      <c r="L517" s="76"/>
    </row>
    <row r="518" spans="10:12" ht="15.75" customHeight="1" x14ac:dyDescent="0.2">
      <c r="J518" s="77"/>
      <c r="K518" s="77"/>
      <c r="L518" s="76"/>
    </row>
    <row r="519" spans="10:12" ht="15.75" customHeight="1" x14ac:dyDescent="0.2">
      <c r="J519" s="77"/>
      <c r="K519" s="77"/>
      <c r="L519" s="76"/>
    </row>
    <row r="520" spans="10:12" ht="15.75" customHeight="1" x14ac:dyDescent="0.2">
      <c r="J520" s="77"/>
      <c r="K520" s="77"/>
      <c r="L520" s="76"/>
    </row>
    <row r="521" spans="10:12" ht="15.75" customHeight="1" x14ac:dyDescent="0.2">
      <c r="J521" s="77"/>
      <c r="K521" s="77"/>
      <c r="L521" s="76"/>
    </row>
    <row r="522" spans="10:12" ht="15.75" customHeight="1" x14ac:dyDescent="0.2">
      <c r="J522" s="77"/>
      <c r="K522" s="77"/>
      <c r="L522" s="76"/>
    </row>
    <row r="523" spans="10:12" ht="15.75" customHeight="1" x14ac:dyDescent="0.2">
      <c r="J523" s="77"/>
      <c r="K523" s="77"/>
      <c r="L523" s="76"/>
    </row>
    <row r="524" spans="10:12" ht="15.75" customHeight="1" x14ac:dyDescent="0.2">
      <c r="J524" s="77"/>
      <c r="K524" s="77"/>
      <c r="L524" s="76"/>
    </row>
    <row r="525" spans="10:12" ht="15.75" customHeight="1" x14ac:dyDescent="0.2">
      <c r="J525" s="77"/>
      <c r="K525" s="77"/>
      <c r="L525" s="76"/>
    </row>
    <row r="526" spans="10:12" ht="15.75" customHeight="1" x14ac:dyDescent="0.2">
      <c r="J526" s="77"/>
      <c r="K526" s="77"/>
      <c r="L526" s="76"/>
    </row>
    <row r="527" spans="10:12" ht="15.75" customHeight="1" x14ac:dyDescent="0.2">
      <c r="J527" s="77"/>
      <c r="K527" s="77"/>
      <c r="L527" s="76"/>
    </row>
    <row r="528" spans="10:12" ht="15.75" customHeight="1" x14ac:dyDescent="0.2">
      <c r="J528" s="77"/>
      <c r="K528" s="77"/>
      <c r="L528" s="76"/>
    </row>
    <row r="529" spans="10:12" ht="15.75" customHeight="1" x14ac:dyDescent="0.2">
      <c r="J529" s="77"/>
      <c r="K529" s="77"/>
      <c r="L529" s="76"/>
    </row>
    <row r="530" spans="10:12" ht="15.75" customHeight="1" x14ac:dyDescent="0.2">
      <c r="J530" s="77"/>
      <c r="K530" s="77"/>
      <c r="L530" s="76"/>
    </row>
    <row r="531" spans="10:12" ht="15.75" customHeight="1" x14ac:dyDescent="0.2">
      <c r="J531" s="77"/>
      <c r="K531" s="77"/>
      <c r="L531" s="76"/>
    </row>
    <row r="532" spans="10:12" ht="15.75" customHeight="1" x14ac:dyDescent="0.2">
      <c r="J532" s="77"/>
      <c r="K532" s="77"/>
      <c r="L532" s="76"/>
    </row>
    <row r="533" spans="10:12" ht="15.75" customHeight="1" x14ac:dyDescent="0.2">
      <c r="J533" s="77"/>
      <c r="K533" s="77"/>
      <c r="L533" s="76"/>
    </row>
    <row r="534" spans="10:12" ht="15.75" customHeight="1" x14ac:dyDescent="0.2">
      <c r="J534" s="77"/>
      <c r="K534" s="77"/>
      <c r="L534" s="76"/>
    </row>
    <row r="535" spans="10:12" ht="15.75" customHeight="1" x14ac:dyDescent="0.2">
      <c r="J535" s="77"/>
      <c r="K535" s="77"/>
      <c r="L535" s="76"/>
    </row>
    <row r="536" spans="10:12" ht="15.75" customHeight="1" x14ac:dyDescent="0.2">
      <c r="J536" s="77"/>
      <c r="K536" s="77"/>
      <c r="L536" s="76"/>
    </row>
    <row r="537" spans="10:12" ht="15.75" customHeight="1" x14ac:dyDescent="0.2">
      <c r="J537" s="77"/>
      <c r="K537" s="77"/>
      <c r="L537" s="76"/>
    </row>
    <row r="538" spans="10:12" ht="15.75" customHeight="1" x14ac:dyDescent="0.2">
      <c r="J538" s="77"/>
      <c r="K538" s="77"/>
      <c r="L538" s="76"/>
    </row>
    <row r="539" spans="10:12" ht="15.75" customHeight="1" x14ac:dyDescent="0.2">
      <c r="J539" s="77"/>
      <c r="K539" s="77"/>
      <c r="L539" s="76"/>
    </row>
    <row r="540" spans="10:12" ht="15.75" customHeight="1" x14ac:dyDescent="0.2">
      <c r="J540" s="77"/>
      <c r="K540" s="77"/>
      <c r="L540" s="76"/>
    </row>
    <row r="541" spans="10:12" ht="15.75" customHeight="1" x14ac:dyDescent="0.2">
      <c r="J541" s="77"/>
      <c r="K541" s="77"/>
      <c r="L541" s="76"/>
    </row>
    <row r="542" spans="10:12" ht="15.75" customHeight="1" x14ac:dyDescent="0.2">
      <c r="J542" s="77"/>
      <c r="K542" s="77"/>
      <c r="L542" s="76"/>
    </row>
    <row r="543" spans="10:12" ht="15.75" customHeight="1" x14ac:dyDescent="0.2">
      <c r="J543" s="77"/>
      <c r="K543" s="77"/>
      <c r="L543" s="76"/>
    </row>
    <row r="544" spans="10:12" ht="15.75" customHeight="1" x14ac:dyDescent="0.2">
      <c r="J544" s="77"/>
      <c r="K544" s="77"/>
      <c r="L544" s="76"/>
    </row>
    <row r="545" spans="10:12" ht="15.75" customHeight="1" x14ac:dyDescent="0.2">
      <c r="J545" s="77"/>
      <c r="K545" s="77"/>
      <c r="L545" s="76"/>
    </row>
    <row r="546" spans="10:12" ht="15.75" customHeight="1" x14ac:dyDescent="0.2">
      <c r="J546" s="77"/>
      <c r="K546" s="77"/>
      <c r="L546" s="76"/>
    </row>
    <row r="547" spans="10:12" ht="15.75" customHeight="1" x14ac:dyDescent="0.2">
      <c r="J547" s="77"/>
      <c r="K547" s="77"/>
      <c r="L547" s="76"/>
    </row>
    <row r="548" spans="10:12" ht="15.75" customHeight="1" x14ac:dyDescent="0.2">
      <c r="J548" s="77"/>
      <c r="K548" s="77"/>
      <c r="L548" s="76"/>
    </row>
    <row r="549" spans="10:12" ht="15.75" customHeight="1" x14ac:dyDescent="0.2">
      <c r="J549" s="77"/>
      <c r="K549" s="77"/>
      <c r="L549" s="76"/>
    </row>
    <row r="550" spans="10:12" ht="15.75" customHeight="1" x14ac:dyDescent="0.2">
      <c r="J550" s="77"/>
      <c r="K550" s="77"/>
      <c r="L550" s="76"/>
    </row>
    <row r="551" spans="10:12" ht="15.75" customHeight="1" x14ac:dyDescent="0.2">
      <c r="J551" s="77"/>
      <c r="K551" s="77"/>
      <c r="L551" s="76"/>
    </row>
    <row r="552" spans="10:12" ht="15.75" customHeight="1" x14ac:dyDescent="0.2">
      <c r="J552" s="77"/>
      <c r="K552" s="77"/>
      <c r="L552" s="76"/>
    </row>
    <row r="553" spans="10:12" ht="15.75" customHeight="1" x14ac:dyDescent="0.2">
      <c r="J553" s="77"/>
      <c r="K553" s="77"/>
      <c r="L553" s="76"/>
    </row>
    <row r="554" spans="10:12" ht="15.75" customHeight="1" x14ac:dyDescent="0.2">
      <c r="J554" s="77"/>
      <c r="K554" s="77"/>
      <c r="L554" s="76"/>
    </row>
    <row r="555" spans="10:12" ht="15.75" customHeight="1" x14ac:dyDescent="0.2">
      <c r="J555" s="77"/>
      <c r="K555" s="77"/>
      <c r="L555" s="76"/>
    </row>
    <row r="556" spans="10:12" ht="15.75" customHeight="1" x14ac:dyDescent="0.2">
      <c r="J556" s="77"/>
      <c r="K556" s="77"/>
      <c r="L556" s="76"/>
    </row>
    <row r="557" spans="10:12" ht="15.75" customHeight="1" x14ac:dyDescent="0.2">
      <c r="J557" s="77"/>
      <c r="K557" s="77"/>
      <c r="L557" s="76"/>
    </row>
    <row r="558" spans="10:12" ht="15.75" customHeight="1" x14ac:dyDescent="0.2">
      <c r="J558" s="77"/>
      <c r="K558" s="77"/>
      <c r="L558" s="76"/>
    </row>
    <row r="559" spans="10:12" ht="15.75" customHeight="1" x14ac:dyDescent="0.2">
      <c r="J559" s="77"/>
      <c r="K559" s="77"/>
      <c r="L559" s="76"/>
    </row>
    <row r="560" spans="10:12" ht="15.75" customHeight="1" x14ac:dyDescent="0.2">
      <c r="J560" s="77"/>
      <c r="K560" s="77"/>
      <c r="L560" s="76"/>
    </row>
    <row r="561" spans="10:12" ht="15.75" customHeight="1" x14ac:dyDescent="0.2">
      <c r="J561" s="77"/>
      <c r="K561" s="77"/>
      <c r="L561" s="76"/>
    </row>
    <row r="562" spans="10:12" ht="15.75" customHeight="1" x14ac:dyDescent="0.2">
      <c r="J562" s="77"/>
      <c r="K562" s="77"/>
      <c r="L562" s="76"/>
    </row>
    <row r="563" spans="10:12" ht="15.75" customHeight="1" x14ac:dyDescent="0.2">
      <c r="J563" s="77"/>
      <c r="K563" s="77"/>
      <c r="L563" s="76"/>
    </row>
    <row r="564" spans="10:12" ht="15.75" customHeight="1" x14ac:dyDescent="0.2">
      <c r="J564" s="77"/>
      <c r="K564" s="77"/>
      <c r="L564" s="76"/>
    </row>
    <row r="565" spans="10:12" ht="15.75" customHeight="1" x14ac:dyDescent="0.2">
      <c r="J565" s="77"/>
      <c r="K565" s="77"/>
      <c r="L565" s="76"/>
    </row>
    <row r="566" spans="10:12" ht="15.75" customHeight="1" x14ac:dyDescent="0.2">
      <c r="J566" s="77"/>
      <c r="K566" s="77"/>
      <c r="L566" s="76"/>
    </row>
    <row r="567" spans="10:12" ht="15.75" customHeight="1" x14ac:dyDescent="0.2">
      <c r="J567" s="77"/>
      <c r="K567" s="77"/>
      <c r="L567" s="76"/>
    </row>
    <row r="568" spans="10:12" ht="15.75" customHeight="1" x14ac:dyDescent="0.2">
      <c r="J568" s="77"/>
      <c r="K568" s="77"/>
      <c r="L568" s="76"/>
    </row>
    <row r="569" spans="10:12" ht="15.75" customHeight="1" x14ac:dyDescent="0.2">
      <c r="J569" s="77"/>
      <c r="K569" s="77"/>
      <c r="L569" s="76"/>
    </row>
    <row r="570" spans="10:12" ht="15.75" customHeight="1" x14ac:dyDescent="0.2">
      <c r="J570" s="77"/>
      <c r="K570" s="77"/>
      <c r="L570" s="76"/>
    </row>
    <row r="571" spans="10:12" ht="15.75" customHeight="1" x14ac:dyDescent="0.2">
      <c r="J571" s="77"/>
      <c r="K571" s="77"/>
      <c r="L571" s="76"/>
    </row>
    <row r="572" spans="10:12" ht="15.75" customHeight="1" x14ac:dyDescent="0.2">
      <c r="J572" s="77"/>
      <c r="K572" s="77"/>
      <c r="L572" s="76"/>
    </row>
    <row r="573" spans="10:12" ht="15.75" customHeight="1" x14ac:dyDescent="0.2">
      <c r="J573" s="77"/>
      <c r="K573" s="77"/>
      <c r="L573" s="76"/>
    </row>
    <row r="574" spans="10:12" ht="15.75" customHeight="1" x14ac:dyDescent="0.2">
      <c r="J574" s="77"/>
      <c r="K574" s="77"/>
      <c r="L574" s="76"/>
    </row>
    <row r="575" spans="10:12" ht="15.75" customHeight="1" x14ac:dyDescent="0.2">
      <c r="J575" s="77"/>
      <c r="K575" s="77"/>
      <c r="L575" s="76"/>
    </row>
    <row r="576" spans="10:12" ht="15.75" customHeight="1" x14ac:dyDescent="0.2">
      <c r="J576" s="77"/>
      <c r="K576" s="77"/>
      <c r="L576" s="76"/>
    </row>
    <row r="577" spans="10:12" ht="15.75" customHeight="1" x14ac:dyDescent="0.2">
      <c r="J577" s="77"/>
      <c r="K577" s="77"/>
      <c r="L577" s="76"/>
    </row>
    <row r="578" spans="10:12" ht="15.75" customHeight="1" x14ac:dyDescent="0.2">
      <c r="J578" s="77"/>
      <c r="K578" s="77"/>
      <c r="L578" s="76"/>
    </row>
    <row r="579" spans="10:12" ht="15.75" customHeight="1" x14ac:dyDescent="0.2">
      <c r="J579" s="77"/>
      <c r="K579" s="77"/>
      <c r="L579" s="76"/>
    </row>
    <row r="580" spans="10:12" ht="15.75" customHeight="1" x14ac:dyDescent="0.2">
      <c r="J580" s="77"/>
      <c r="K580" s="77"/>
      <c r="L580" s="76"/>
    </row>
    <row r="581" spans="10:12" ht="15.75" customHeight="1" x14ac:dyDescent="0.2">
      <c r="J581" s="77"/>
      <c r="K581" s="77"/>
      <c r="L581" s="76"/>
    </row>
    <row r="582" spans="10:12" ht="15.75" customHeight="1" x14ac:dyDescent="0.2">
      <c r="J582" s="77"/>
      <c r="K582" s="77"/>
      <c r="L582" s="76"/>
    </row>
    <row r="583" spans="10:12" ht="15.75" customHeight="1" x14ac:dyDescent="0.2">
      <c r="J583" s="77"/>
      <c r="K583" s="77"/>
      <c r="L583" s="76"/>
    </row>
    <row r="584" spans="10:12" ht="15.75" customHeight="1" x14ac:dyDescent="0.2">
      <c r="J584" s="77"/>
      <c r="K584" s="77"/>
      <c r="L584" s="76"/>
    </row>
    <row r="585" spans="10:12" ht="15.75" customHeight="1" x14ac:dyDescent="0.2">
      <c r="J585" s="77"/>
      <c r="K585" s="77"/>
      <c r="L585" s="76"/>
    </row>
    <row r="586" spans="10:12" ht="15.75" customHeight="1" x14ac:dyDescent="0.2">
      <c r="J586" s="77"/>
      <c r="K586" s="77"/>
      <c r="L586" s="76"/>
    </row>
    <row r="587" spans="10:12" ht="15.75" customHeight="1" x14ac:dyDescent="0.2">
      <c r="J587" s="77"/>
      <c r="K587" s="77"/>
      <c r="L587" s="76"/>
    </row>
    <row r="588" spans="10:12" ht="15.75" customHeight="1" x14ac:dyDescent="0.2">
      <c r="J588" s="77"/>
      <c r="K588" s="77"/>
      <c r="L588" s="76"/>
    </row>
    <row r="589" spans="10:12" ht="15.75" customHeight="1" x14ac:dyDescent="0.2">
      <c r="J589" s="77"/>
      <c r="K589" s="77"/>
      <c r="L589" s="76"/>
    </row>
    <row r="590" spans="10:12" ht="15.75" customHeight="1" x14ac:dyDescent="0.2">
      <c r="J590" s="77"/>
      <c r="K590" s="77"/>
      <c r="L590" s="76"/>
    </row>
    <row r="591" spans="10:12" ht="15.75" customHeight="1" x14ac:dyDescent="0.2">
      <c r="J591" s="77"/>
      <c r="K591" s="77"/>
      <c r="L591" s="76"/>
    </row>
    <row r="592" spans="10:12" ht="15.75" customHeight="1" x14ac:dyDescent="0.2">
      <c r="J592" s="77"/>
      <c r="K592" s="77"/>
      <c r="L592" s="76"/>
    </row>
    <row r="593" spans="10:12" ht="15.75" customHeight="1" x14ac:dyDescent="0.2">
      <c r="J593" s="77"/>
      <c r="K593" s="77"/>
      <c r="L593" s="76"/>
    </row>
    <row r="594" spans="10:12" ht="15.75" customHeight="1" x14ac:dyDescent="0.2">
      <c r="J594" s="77"/>
      <c r="K594" s="77"/>
      <c r="L594" s="76"/>
    </row>
    <row r="595" spans="10:12" ht="15.75" customHeight="1" x14ac:dyDescent="0.2">
      <c r="J595" s="77"/>
      <c r="K595" s="77"/>
      <c r="L595" s="76"/>
    </row>
    <row r="596" spans="10:12" ht="15.75" customHeight="1" x14ac:dyDescent="0.2">
      <c r="J596" s="77"/>
      <c r="K596" s="77"/>
      <c r="L596" s="76"/>
    </row>
    <row r="597" spans="10:12" ht="15.75" customHeight="1" x14ac:dyDescent="0.2">
      <c r="J597" s="77"/>
      <c r="K597" s="77"/>
      <c r="L597" s="76"/>
    </row>
    <row r="598" spans="10:12" ht="15.75" customHeight="1" x14ac:dyDescent="0.2">
      <c r="J598" s="77"/>
      <c r="K598" s="77"/>
      <c r="L598" s="76"/>
    </row>
    <row r="599" spans="10:12" ht="15.75" customHeight="1" x14ac:dyDescent="0.2">
      <c r="J599" s="77"/>
      <c r="K599" s="77"/>
      <c r="L599" s="76"/>
    </row>
    <row r="600" spans="10:12" ht="15.75" customHeight="1" x14ac:dyDescent="0.2">
      <c r="J600" s="77"/>
      <c r="K600" s="77"/>
      <c r="L600" s="76"/>
    </row>
    <row r="601" spans="10:12" ht="15.75" customHeight="1" x14ac:dyDescent="0.2">
      <c r="J601" s="77"/>
      <c r="K601" s="77"/>
      <c r="L601" s="76"/>
    </row>
    <row r="602" spans="10:12" ht="15.75" customHeight="1" x14ac:dyDescent="0.2">
      <c r="J602" s="77"/>
      <c r="K602" s="77"/>
      <c r="L602" s="76"/>
    </row>
    <row r="603" spans="10:12" ht="15.75" customHeight="1" x14ac:dyDescent="0.2">
      <c r="J603" s="77"/>
      <c r="K603" s="77"/>
      <c r="L603" s="76"/>
    </row>
    <row r="604" spans="10:12" ht="15.75" customHeight="1" x14ac:dyDescent="0.2">
      <c r="J604" s="77"/>
      <c r="K604" s="77"/>
      <c r="L604" s="76"/>
    </row>
    <row r="605" spans="10:12" ht="15.75" customHeight="1" x14ac:dyDescent="0.2">
      <c r="J605" s="77"/>
      <c r="K605" s="77"/>
      <c r="L605" s="76"/>
    </row>
    <row r="606" spans="10:12" ht="15.75" customHeight="1" x14ac:dyDescent="0.2">
      <c r="J606" s="77"/>
      <c r="K606" s="77"/>
      <c r="L606" s="76"/>
    </row>
    <row r="607" spans="10:12" ht="15.75" customHeight="1" x14ac:dyDescent="0.2">
      <c r="J607" s="77"/>
      <c r="K607" s="77"/>
      <c r="L607" s="76"/>
    </row>
    <row r="608" spans="10:12" ht="15.75" customHeight="1" x14ac:dyDescent="0.2">
      <c r="J608" s="77"/>
      <c r="K608" s="77"/>
      <c r="L608" s="76"/>
    </row>
    <row r="609" spans="10:12" ht="15.75" customHeight="1" x14ac:dyDescent="0.2">
      <c r="J609" s="77"/>
      <c r="K609" s="77"/>
      <c r="L609" s="76"/>
    </row>
    <row r="610" spans="10:12" ht="15.75" customHeight="1" x14ac:dyDescent="0.2">
      <c r="J610" s="77"/>
      <c r="K610" s="77"/>
      <c r="L610" s="76"/>
    </row>
    <row r="611" spans="10:12" ht="15.75" customHeight="1" x14ac:dyDescent="0.2">
      <c r="J611" s="77"/>
      <c r="K611" s="77"/>
      <c r="L611" s="76"/>
    </row>
    <row r="612" spans="10:12" ht="15.75" customHeight="1" x14ac:dyDescent="0.2">
      <c r="J612" s="77"/>
      <c r="K612" s="77"/>
      <c r="L612" s="76"/>
    </row>
    <row r="613" spans="10:12" ht="15.75" customHeight="1" x14ac:dyDescent="0.2">
      <c r="J613" s="77"/>
      <c r="K613" s="77"/>
      <c r="L613" s="76"/>
    </row>
    <row r="614" spans="10:12" ht="15.75" customHeight="1" x14ac:dyDescent="0.2">
      <c r="J614" s="77"/>
      <c r="K614" s="77"/>
      <c r="L614" s="76"/>
    </row>
    <row r="615" spans="10:12" ht="15.75" customHeight="1" x14ac:dyDescent="0.2">
      <c r="J615" s="77"/>
      <c r="K615" s="77"/>
      <c r="L615" s="76"/>
    </row>
    <row r="616" spans="10:12" ht="15.75" customHeight="1" x14ac:dyDescent="0.2">
      <c r="J616" s="77"/>
      <c r="K616" s="77"/>
      <c r="L616" s="76"/>
    </row>
    <row r="617" spans="10:12" ht="15.75" customHeight="1" x14ac:dyDescent="0.2">
      <c r="J617" s="77"/>
      <c r="K617" s="77"/>
      <c r="L617" s="76"/>
    </row>
    <row r="618" spans="10:12" ht="15.75" customHeight="1" x14ac:dyDescent="0.2">
      <c r="J618" s="77"/>
      <c r="K618" s="77"/>
      <c r="L618" s="76"/>
    </row>
    <row r="619" spans="10:12" ht="15.75" customHeight="1" x14ac:dyDescent="0.2">
      <c r="J619" s="77"/>
      <c r="K619" s="77"/>
      <c r="L619" s="76"/>
    </row>
    <row r="620" spans="10:12" ht="15.75" customHeight="1" x14ac:dyDescent="0.2">
      <c r="J620" s="77"/>
      <c r="K620" s="77"/>
      <c r="L620" s="76"/>
    </row>
    <row r="621" spans="10:12" ht="15.75" customHeight="1" x14ac:dyDescent="0.2">
      <c r="J621" s="77"/>
      <c r="K621" s="77"/>
      <c r="L621" s="76"/>
    </row>
    <row r="622" spans="10:12" ht="15.75" customHeight="1" x14ac:dyDescent="0.2">
      <c r="J622" s="77"/>
      <c r="K622" s="77"/>
      <c r="L622" s="76"/>
    </row>
    <row r="623" spans="10:12" ht="15.75" customHeight="1" x14ac:dyDescent="0.2">
      <c r="J623" s="77"/>
      <c r="K623" s="77"/>
      <c r="L623" s="76"/>
    </row>
    <row r="624" spans="10:12" ht="15.75" customHeight="1" x14ac:dyDescent="0.2">
      <c r="J624" s="77"/>
      <c r="K624" s="77"/>
      <c r="L624" s="76"/>
    </row>
    <row r="625" spans="10:12" ht="15.75" customHeight="1" x14ac:dyDescent="0.2">
      <c r="J625" s="77"/>
      <c r="K625" s="77"/>
      <c r="L625" s="76"/>
    </row>
    <row r="626" spans="10:12" ht="15.75" customHeight="1" x14ac:dyDescent="0.2">
      <c r="J626" s="77"/>
      <c r="K626" s="77"/>
      <c r="L626" s="76"/>
    </row>
    <row r="627" spans="10:12" ht="15.75" customHeight="1" x14ac:dyDescent="0.2">
      <c r="J627" s="77"/>
      <c r="K627" s="77"/>
      <c r="L627" s="76"/>
    </row>
    <row r="628" spans="10:12" ht="15.75" customHeight="1" x14ac:dyDescent="0.2">
      <c r="J628" s="77"/>
      <c r="K628" s="77"/>
      <c r="L628" s="76"/>
    </row>
    <row r="629" spans="10:12" ht="15.75" customHeight="1" x14ac:dyDescent="0.2">
      <c r="J629" s="77"/>
      <c r="K629" s="77"/>
      <c r="L629" s="76"/>
    </row>
    <row r="630" spans="10:12" ht="15.75" customHeight="1" x14ac:dyDescent="0.2">
      <c r="J630" s="77"/>
      <c r="K630" s="77"/>
      <c r="L630" s="76"/>
    </row>
    <row r="631" spans="10:12" ht="15.75" customHeight="1" x14ac:dyDescent="0.2">
      <c r="J631" s="77"/>
      <c r="K631" s="77"/>
      <c r="L631" s="76"/>
    </row>
    <row r="632" spans="10:12" ht="15.75" customHeight="1" x14ac:dyDescent="0.2">
      <c r="J632" s="77"/>
      <c r="K632" s="77"/>
      <c r="L632" s="76"/>
    </row>
    <row r="633" spans="10:12" ht="15.75" customHeight="1" x14ac:dyDescent="0.2">
      <c r="J633" s="77"/>
      <c r="K633" s="77"/>
      <c r="L633" s="76"/>
    </row>
    <row r="634" spans="10:12" ht="15.75" customHeight="1" x14ac:dyDescent="0.2">
      <c r="J634" s="77"/>
      <c r="K634" s="77"/>
      <c r="L634" s="76"/>
    </row>
    <row r="635" spans="10:12" ht="15.75" customHeight="1" x14ac:dyDescent="0.2">
      <c r="J635" s="77"/>
      <c r="K635" s="77"/>
      <c r="L635" s="76"/>
    </row>
    <row r="636" spans="10:12" ht="15.75" customHeight="1" x14ac:dyDescent="0.2">
      <c r="J636" s="77"/>
      <c r="K636" s="77"/>
      <c r="L636" s="76"/>
    </row>
    <row r="637" spans="10:12" ht="15.75" customHeight="1" x14ac:dyDescent="0.2">
      <c r="J637" s="77"/>
      <c r="K637" s="77"/>
      <c r="L637" s="76"/>
    </row>
    <row r="638" spans="10:12" ht="15.75" customHeight="1" x14ac:dyDescent="0.2">
      <c r="J638" s="77"/>
      <c r="K638" s="77"/>
      <c r="L638" s="76"/>
    </row>
    <row r="639" spans="10:12" ht="15.75" customHeight="1" x14ac:dyDescent="0.2">
      <c r="J639" s="77"/>
      <c r="K639" s="77"/>
      <c r="L639" s="76"/>
    </row>
    <row r="640" spans="10:12" ht="15.75" customHeight="1" x14ac:dyDescent="0.2">
      <c r="J640" s="77"/>
      <c r="K640" s="77"/>
      <c r="L640" s="76"/>
    </row>
    <row r="641" spans="10:12" ht="15.75" customHeight="1" x14ac:dyDescent="0.2">
      <c r="J641" s="77"/>
      <c r="K641" s="77"/>
      <c r="L641" s="76"/>
    </row>
    <row r="642" spans="10:12" ht="15.75" customHeight="1" x14ac:dyDescent="0.2">
      <c r="J642" s="77"/>
      <c r="K642" s="77"/>
      <c r="L642" s="76"/>
    </row>
    <row r="643" spans="10:12" ht="15.75" customHeight="1" x14ac:dyDescent="0.2">
      <c r="J643" s="77"/>
      <c r="K643" s="77"/>
      <c r="L643" s="76"/>
    </row>
    <row r="644" spans="10:12" ht="15.75" customHeight="1" x14ac:dyDescent="0.2">
      <c r="J644" s="77"/>
      <c r="K644" s="77"/>
      <c r="L644" s="76"/>
    </row>
    <row r="645" spans="10:12" ht="15.75" customHeight="1" x14ac:dyDescent="0.2">
      <c r="J645" s="77"/>
      <c r="K645" s="77"/>
      <c r="L645" s="76"/>
    </row>
    <row r="646" spans="10:12" ht="15.75" customHeight="1" x14ac:dyDescent="0.2">
      <c r="J646" s="77"/>
      <c r="K646" s="77"/>
      <c r="L646" s="76"/>
    </row>
    <row r="647" spans="10:12" ht="15.75" customHeight="1" x14ac:dyDescent="0.2">
      <c r="J647" s="77"/>
      <c r="K647" s="77"/>
      <c r="L647" s="76"/>
    </row>
    <row r="648" spans="10:12" ht="15.75" customHeight="1" x14ac:dyDescent="0.2">
      <c r="J648" s="77"/>
      <c r="K648" s="77"/>
      <c r="L648" s="76"/>
    </row>
    <row r="649" spans="10:12" ht="15.75" customHeight="1" x14ac:dyDescent="0.2">
      <c r="J649" s="77"/>
      <c r="K649" s="77"/>
      <c r="L649" s="76"/>
    </row>
    <row r="650" spans="10:12" ht="15.75" customHeight="1" x14ac:dyDescent="0.2">
      <c r="J650" s="77"/>
      <c r="K650" s="77"/>
      <c r="L650" s="76"/>
    </row>
    <row r="651" spans="10:12" ht="15.75" customHeight="1" x14ac:dyDescent="0.2">
      <c r="J651" s="77"/>
      <c r="K651" s="77"/>
      <c r="L651" s="76"/>
    </row>
    <row r="652" spans="10:12" ht="15.75" customHeight="1" x14ac:dyDescent="0.2">
      <c r="J652" s="77"/>
      <c r="K652" s="77"/>
      <c r="L652" s="76"/>
    </row>
    <row r="653" spans="10:12" ht="15.75" customHeight="1" x14ac:dyDescent="0.2">
      <c r="J653" s="77"/>
      <c r="K653" s="77"/>
      <c r="L653" s="76"/>
    </row>
    <row r="654" spans="10:12" ht="15.75" customHeight="1" x14ac:dyDescent="0.2">
      <c r="J654" s="77"/>
      <c r="K654" s="77"/>
      <c r="L654" s="76"/>
    </row>
    <row r="655" spans="10:12" ht="15.75" customHeight="1" x14ac:dyDescent="0.2">
      <c r="J655" s="77"/>
      <c r="K655" s="77"/>
      <c r="L655" s="76"/>
    </row>
    <row r="656" spans="10:12" ht="15.75" customHeight="1" x14ac:dyDescent="0.2">
      <c r="J656" s="77"/>
      <c r="K656" s="77"/>
      <c r="L656" s="76"/>
    </row>
    <row r="657" spans="10:12" ht="15.75" customHeight="1" x14ac:dyDescent="0.2">
      <c r="J657" s="77"/>
      <c r="K657" s="77"/>
      <c r="L657" s="76"/>
    </row>
    <row r="658" spans="10:12" ht="15.75" customHeight="1" x14ac:dyDescent="0.2">
      <c r="J658" s="77"/>
      <c r="K658" s="77"/>
      <c r="L658" s="76"/>
    </row>
    <row r="659" spans="10:12" ht="15.75" customHeight="1" x14ac:dyDescent="0.2">
      <c r="J659" s="77"/>
      <c r="K659" s="77"/>
      <c r="L659" s="76"/>
    </row>
    <row r="660" spans="10:12" ht="15.75" customHeight="1" x14ac:dyDescent="0.2">
      <c r="J660" s="77"/>
      <c r="K660" s="77"/>
      <c r="L660" s="76"/>
    </row>
    <row r="661" spans="10:12" ht="15.75" customHeight="1" x14ac:dyDescent="0.2">
      <c r="J661" s="77"/>
      <c r="K661" s="77"/>
      <c r="L661" s="76"/>
    </row>
    <row r="662" spans="10:12" ht="15.75" customHeight="1" x14ac:dyDescent="0.2">
      <c r="J662" s="77"/>
      <c r="K662" s="77"/>
      <c r="L662" s="76"/>
    </row>
    <row r="663" spans="10:12" ht="15.75" customHeight="1" x14ac:dyDescent="0.2">
      <c r="J663" s="77"/>
      <c r="K663" s="77"/>
      <c r="L663" s="76"/>
    </row>
    <row r="664" spans="10:12" ht="15.75" customHeight="1" x14ac:dyDescent="0.2">
      <c r="J664" s="77"/>
      <c r="K664" s="77"/>
      <c r="L664" s="76"/>
    </row>
    <row r="665" spans="10:12" ht="15.75" customHeight="1" x14ac:dyDescent="0.2">
      <c r="J665" s="77"/>
      <c r="K665" s="77"/>
      <c r="L665" s="76"/>
    </row>
    <row r="666" spans="10:12" ht="15.75" customHeight="1" x14ac:dyDescent="0.2">
      <c r="J666" s="77"/>
      <c r="K666" s="77"/>
      <c r="L666" s="76"/>
    </row>
    <row r="667" spans="10:12" ht="15.75" customHeight="1" x14ac:dyDescent="0.2">
      <c r="J667" s="77"/>
      <c r="K667" s="77"/>
      <c r="L667" s="76"/>
    </row>
    <row r="668" spans="10:12" ht="15.75" customHeight="1" x14ac:dyDescent="0.2">
      <c r="J668" s="77"/>
      <c r="K668" s="77"/>
      <c r="L668" s="76"/>
    </row>
    <row r="669" spans="10:12" ht="15.75" customHeight="1" x14ac:dyDescent="0.2">
      <c r="J669" s="77"/>
      <c r="K669" s="77"/>
      <c r="L669" s="76"/>
    </row>
    <row r="670" spans="10:12" ht="15.75" customHeight="1" x14ac:dyDescent="0.2">
      <c r="J670" s="77"/>
      <c r="K670" s="77"/>
      <c r="L670" s="76"/>
    </row>
    <row r="671" spans="10:12" ht="15.75" customHeight="1" x14ac:dyDescent="0.2">
      <c r="J671" s="77"/>
      <c r="K671" s="77"/>
      <c r="L671" s="76"/>
    </row>
    <row r="672" spans="10:12" ht="15.75" customHeight="1" x14ac:dyDescent="0.2">
      <c r="J672" s="77"/>
      <c r="K672" s="77"/>
      <c r="L672" s="76"/>
    </row>
    <row r="673" spans="10:12" ht="15.75" customHeight="1" x14ac:dyDescent="0.2">
      <c r="J673" s="77"/>
      <c r="K673" s="77"/>
      <c r="L673" s="76"/>
    </row>
    <row r="674" spans="10:12" ht="15.75" customHeight="1" x14ac:dyDescent="0.2">
      <c r="J674" s="77"/>
      <c r="K674" s="77"/>
      <c r="L674" s="76"/>
    </row>
    <row r="675" spans="10:12" ht="15.75" customHeight="1" x14ac:dyDescent="0.2">
      <c r="J675" s="77"/>
      <c r="K675" s="77"/>
      <c r="L675" s="76"/>
    </row>
    <row r="676" spans="10:12" ht="15.75" customHeight="1" x14ac:dyDescent="0.2">
      <c r="J676" s="77"/>
      <c r="K676" s="77"/>
      <c r="L676" s="76"/>
    </row>
    <row r="677" spans="10:12" ht="15.75" customHeight="1" x14ac:dyDescent="0.2">
      <c r="J677" s="77"/>
      <c r="K677" s="77"/>
      <c r="L677" s="76"/>
    </row>
    <row r="678" spans="10:12" ht="15.75" customHeight="1" x14ac:dyDescent="0.2">
      <c r="J678" s="77"/>
      <c r="K678" s="77"/>
      <c r="L678" s="76"/>
    </row>
    <row r="679" spans="10:12" ht="15.75" customHeight="1" x14ac:dyDescent="0.2">
      <c r="J679" s="77"/>
      <c r="K679" s="77"/>
      <c r="L679" s="76"/>
    </row>
    <row r="680" spans="10:12" ht="15.75" customHeight="1" x14ac:dyDescent="0.2">
      <c r="J680" s="77"/>
      <c r="K680" s="77"/>
      <c r="L680" s="76"/>
    </row>
    <row r="681" spans="10:12" ht="15.75" customHeight="1" x14ac:dyDescent="0.2">
      <c r="J681" s="77"/>
      <c r="K681" s="77"/>
      <c r="L681" s="76"/>
    </row>
    <row r="682" spans="10:12" ht="15.75" customHeight="1" x14ac:dyDescent="0.2">
      <c r="J682" s="77"/>
      <c r="K682" s="77"/>
      <c r="L682" s="76"/>
    </row>
    <row r="683" spans="10:12" ht="15.75" customHeight="1" x14ac:dyDescent="0.2">
      <c r="J683" s="77"/>
      <c r="K683" s="77"/>
      <c r="L683" s="76"/>
    </row>
    <row r="684" spans="10:12" ht="15.75" customHeight="1" x14ac:dyDescent="0.2">
      <c r="J684" s="77"/>
      <c r="K684" s="77"/>
      <c r="L684" s="76"/>
    </row>
    <row r="685" spans="10:12" ht="15.75" customHeight="1" x14ac:dyDescent="0.2">
      <c r="J685" s="77"/>
      <c r="K685" s="77"/>
      <c r="L685" s="76"/>
    </row>
    <row r="686" spans="10:12" ht="15.75" customHeight="1" x14ac:dyDescent="0.2">
      <c r="J686" s="77"/>
      <c r="K686" s="77"/>
      <c r="L686" s="76"/>
    </row>
    <row r="687" spans="10:12" ht="15.75" customHeight="1" x14ac:dyDescent="0.2">
      <c r="J687" s="77"/>
      <c r="K687" s="77"/>
      <c r="L687" s="76"/>
    </row>
    <row r="688" spans="10:12" ht="15.75" customHeight="1" x14ac:dyDescent="0.2">
      <c r="J688" s="77"/>
      <c r="K688" s="77"/>
      <c r="L688" s="76"/>
    </row>
    <row r="689" spans="10:12" ht="15.75" customHeight="1" x14ac:dyDescent="0.2">
      <c r="J689" s="77"/>
      <c r="K689" s="77"/>
      <c r="L689" s="76"/>
    </row>
    <row r="690" spans="10:12" ht="15.75" customHeight="1" x14ac:dyDescent="0.2">
      <c r="J690" s="77"/>
      <c r="K690" s="77"/>
      <c r="L690" s="76"/>
    </row>
    <row r="691" spans="10:12" ht="15.75" customHeight="1" x14ac:dyDescent="0.2">
      <c r="J691" s="77"/>
      <c r="K691" s="77"/>
      <c r="L691" s="76"/>
    </row>
    <row r="692" spans="10:12" ht="15.75" customHeight="1" x14ac:dyDescent="0.2">
      <c r="J692" s="77"/>
      <c r="K692" s="77"/>
      <c r="L692" s="76"/>
    </row>
    <row r="693" spans="10:12" ht="15.75" customHeight="1" x14ac:dyDescent="0.2">
      <c r="J693" s="77"/>
      <c r="K693" s="77"/>
      <c r="L693" s="76"/>
    </row>
    <row r="694" spans="10:12" ht="15.75" customHeight="1" x14ac:dyDescent="0.2">
      <c r="J694" s="77"/>
      <c r="K694" s="77"/>
      <c r="L694" s="76"/>
    </row>
    <row r="695" spans="10:12" ht="15.75" customHeight="1" x14ac:dyDescent="0.2">
      <c r="J695" s="77"/>
      <c r="K695" s="77"/>
      <c r="L695" s="76"/>
    </row>
    <row r="696" spans="10:12" ht="15.75" customHeight="1" x14ac:dyDescent="0.2">
      <c r="J696" s="77"/>
      <c r="K696" s="77"/>
      <c r="L696" s="76"/>
    </row>
    <row r="697" spans="10:12" ht="15.75" customHeight="1" x14ac:dyDescent="0.2">
      <c r="J697" s="77"/>
      <c r="K697" s="77"/>
      <c r="L697" s="76"/>
    </row>
    <row r="698" spans="10:12" ht="15.75" customHeight="1" x14ac:dyDescent="0.2">
      <c r="J698" s="77"/>
      <c r="K698" s="77"/>
      <c r="L698" s="76"/>
    </row>
    <row r="699" spans="10:12" ht="15.75" customHeight="1" x14ac:dyDescent="0.2">
      <c r="J699" s="77"/>
      <c r="K699" s="77"/>
      <c r="L699" s="76"/>
    </row>
    <row r="700" spans="10:12" ht="15.75" customHeight="1" x14ac:dyDescent="0.2">
      <c r="J700" s="77"/>
      <c r="K700" s="77"/>
      <c r="L700" s="76"/>
    </row>
    <row r="701" spans="10:12" ht="15.75" customHeight="1" x14ac:dyDescent="0.2">
      <c r="J701" s="77"/>
      <c r="K701" s="77"/>
      <c r="L701" s="76"/>
    </row>
    <row r="702" spans="10:12" ht="15.75" customHeight="1" x14ac:dyDescent="0.2">
      <c r="J702" s="77"/>
      <c r="K702" s="77"/>
      <c r="L702" s="76"/>
    </row>
    <row r="703" spans="10:12" ht="15.75" customHeight="1" x14ac:dyDescent="0.2">
      <c r="J703" s="77"/>
      <c r="K703" s="77"/>
      <c r="L703" s="76"/>
    </row>
    <row r="704" spans="10:12" ht="15.75" customHeight="1" x14ac:dyDescent="0.2">
      <c r="J704" s="77"/>
      <c r="K704" s="77"/>
      <c r="L704" s="76"/>
    </row>
    <row r="705" spans="10:12" ht="15.75" customHeight="1" x14ac:dyDescent="0.2">
      <c r="J705" s="77"/>
      <c r="K705" s="77"/>
      <c r="L705" s="76"/>
    </row>
    <row r="706" spans="10:12" ht="15.75" customHeight="1" x14ac:dyDescent="0.2">
      <c r="J706" s="77"/>
      <c r="K706" s="77"/>
      <c r="L706" s="76"/>
    </row>
    <row r="707" spans="10:12" ht="15.75" customHeight="1" x14ac:dyDescent="0.2">
      <c r="J707" s="77"/>
      <c r="K707" s="77"/>
      <c r="L707" s="76"/>
    </row>
    <row r="708" spans="10:12" ht="15.75" customHeight="1" x14ac:dyDescent="0.2">
      <c r="J708" s="77"/>
      <c r="K708" s="77"/>
      <c r="L708" s="76"/>
    </row>
    <row r="709" spans="10:12" ht="15.75" customHeight="1" x14ac:dyDescent="0.2">
      <c r="J709" s="77"/>
      <c r="K709" s="77"/>
      <c r="L709" s="76"/>
    </row>
    <row r="710" spans="10:12" ht="15.75" customHeight="1" x14ac:dyDescent="0.2">
      <c r="J710" s="77"/>
      <c r="K710" s="77"/>
      <c r="L710" s="76"/>
    </row>
    <row r="711" spans="10:12" ht="15.75" customHeight="1" x14ac:dyDescent="0.2">
      <c r="J711" s="77"/>
      <c r="K711" s="77"/>
      <c r="L711" s="76"/>
    </row>
    <row r="712" spans="10:12" ht="15.75" customHeight="1" x14ac:dyDescent="0.2">
      <c r="J712" s="77"/>
      <c r="K712" s="77"/>
      <c r="L712" s="76"/>
    </row>
    <row r="713" spans="10:12" ht="15.75" customHeight="1" x14ac:dyDescent="0.2">
      <c r="J713" s="77"/>
      <c r="K713" s="77"/>
      <c r="L713" s="76"/>
    </row>
    <row r="714" spans="10:12" ht="15.75" customHeight="1" x14ac:dyDescent="0.2">
      <c r="J714" s="77"/>
      <c r="K714" s="77"/>
      <c r="L714" s="76"/>
    </row>
    <row r="715" spans="10:12" ht="15.75" customHeight="1" x14ac:dyDescent="0.2">
      <c r="J715" s="77"/>
      <c r="K715" s="77"/>
      <c r="L715" s="76"/>
    </row>
    <row r="716" spans="10:12" ht="15.75" customHeight="1" x14ac:dyDescent="0.2">
      <c r="J716" s="77"/>
      <c r="K716" s="77"/>
      <c r="L716" s="76"/>
    </row>
    <row r="717" spans="10:12" ht="15.75" customHeight="1" x14ac:dyDescent="0.2">
      <c r="J717" s="77"/>
      <c r="K717" s="77"/>
      <c r="L717" s="76"/>
    </row>
    <row r="718" spans="10:12" ht="15.75" customHeight="1" x14ac:dyDescent="0.2">
      <c r="J718" s="77"/>
      <c r="K718" s="77"/>
      <c r="L718" s="76"/>
    </row>
    <row r="719" spans="10:12" ht="15.75" customHeight="1" x14ac:dyDescent="0.2">
      <c r="J719" s="77"/>
      <c r="K719" s="77"/>
      <c r="L719" s="76"/>
    </row>
    <row r="720" spans="10:12" ht="15.75" customHeight="1" x14ac:dyDescent="0.2">
      <c r="J720" s="77"/>
      <c r="K720" s="77"/>
      <c r="L720" s="76"/>
    </row>
    <row r="721" spans="10:12" ht="15.75" customHeight="1" x14ac:dyDescent="0.2">
      <c r="J721" s="77"/>
      <c r="K721" s="77"/>
      <c r="L721" s="76"/>
    </row>
    <row r="722" spans="10:12" ht="15.75" customHeight="1" x14ac:dyDescent="0.2">
      <c r="J722" s="77"/>
      <c r="K722" s="77"/>
      <c r="L722" s="76"/>
    </row>
    <row r="723" spans="10:12" ht="15.75" customHeight="1" x14ac:dyDescent="0.2">
      <c r="J723" s="77"/>
      <c r="K723" s="77"/>
      <c r="L723" s="76"/>
    </row>
    <row r="724" spans="10:12" ht="15.75" customHeight="1" x14ac:dyDescent="0.2">
      <c r="J724" s="77"/>
      <c r="K724" s="77"/>
      <c r="L724" s="76"/>
    </row>
    <row r="725" spans="10:12" ht="15.75" customHeight="1" x14ac:dyDescent="0.2">
      <c r="J725" s="77"/>
      <c r="K725" s="77"/>
      <c r="L725" s="76"/>
    </row>
    <row r="726" spans="10:12" ht="15.75" customHeight="1" x14ac:dyDescent="0.2">
      <c r="J726" s="77"/>
      <c r="K726" s="77"/>
      <c r="L726" s="76"/>
    </row>
    <row r="727" spans="10:12" ht="15.75" customHeight="1" x14ac:dyDescent="0.2">
      <c r="J727" s="77"/>
      <c r="K727" s="77"/>
      <c r="L727" s="76"/>
    </row>
    <row r="728" spans="10:12" ht="15.75" customHeight="1" x14ac:dyDescent="0.2">
      <c r="J728" s="77"/>
      <c r="K728" s="77"/>
      <c r="L728" s="76"/>
    </row>
    <row r="729" spans="10:12" ht="15.75" customHeight="1" x14ac:dyDescent="0.2">
      <c r="J729" s="77"/>
      <c r="K729" s="77"/>
      <c r="L729" s="76"/>
    </row>
    <row r="730" spans="10:12" ht="15.75" customHeight="1" x14ac:dyDescent="0.2">
      <c r="J730" s="77"/>
      <c r="K730" s="77"/>
      <c r="L730" s="76"/>
    </row>
    <row r="731" spans="10:12" ht="15.75" customHeight="1" x14ac:dyDescent="0.2">
      <c r="J731" s="77"/>
      <c r="K731" s="77"/>
      <c r="L731" s="76"/>
    </row>
    <row r="732" spans="10:12" ht="15.75" customHeight="1" x14ac:dyDescent="0.2">
      <c r="J732" s="77"/>
      <c r="K732" s="77"/>
      <c r="L732" s="76"/>
    </row>
    <row r="733" spans="10:12" ht="15.75" customHeight="1" x14ac:dyDescent="0.2">
      <c r="J733" s="77"/>
      <c r="K733" s="77"/>
      <c r="L733" s="76"/>
    </row>
    <row r="734" spans="10:12" ht="15.75" customHeight="1" x14ac:dyDescent="0.2">
      <c r="J734" s="77"/>
      <c r="K734" s="77"/>
      <c r="L734" s="76"/>
    </row>
    <row r="735" spans="10:12" ht="15.75" customHeight="1" x14ac:dyDescent="0.2">
      <c r="J735" s="77"/>
      <c r="K735" s="77"/>
      <c r="L735" s="76"/>
    </row>
    <row r="736" spans="10:12" ht="15.75" customHeight="1" x14ac:dyDescent="0.2">
      <c r="J736" s="77"/>
      <c r="K736" s="77"/>
      <c r="L736" s="76"/>
    </row>
    <row r="737" spans="10:12" ht="15.75" customHeight="1" x14ac:dyDescent="0.2">
      <c r="J737" s="77"/>
      <c r="K737" s="77"/>
      <c r="L737" s="76"/>
    </row>
    <row r="738" spans="10:12" ht="15.75" customHeight="1" x14ac:dyDescent="0.2">
      <c r="J738" s="77"/>
      <c r="K738" s="77"/>
      <c r="L738" s="76"/>
    </row>
    <row r="739" spans="10:12" ht="15.75" customHeight="1" x14ac:dyDescent="0.2">
      <c r="J739" s="77"/>
      <c r="K739" s="77"/>
      <c r="L739" s="76"/>
    </row>
    <row r="740" spans="10:12" ht="15.75" customHeight="1" x14ac:dyDescent="0.2">
      <c r="J740" s="77"/>
      <c r="K740" s="77"/>
      <c r="L740" s="76"/>
    </row>
    <row r="741" spans="10:12" ht="15.75" customHeight="1" x14ac:dyDescent="0.2">
      <c r="J741" s="77"/>
      <c r="K741" s="77"/>
      <c r="L741" s="76"/>
    </row>
    <row r="742" spans="10:12" ht="15.75" customHeight="1" x14ac:dyDescent="0.2">
      <c r="J742" s="77"/>
      <c r="K742" s="77"/>
      <c r="L742" s="76"/>
    </row>
    <row r="743" spans="10:12" ht="15.75" customHeight="1" x14ac:dyDescent="0.2">
      <c r="J743" s="77"/>
      <c r="K743" s="77"/>
      <c r="L743" s="76"/>
    </row>
    <row r="744" spans="10:12" ht="15.75" customHeight="1" x14ac:dyDescent="0.2">
      <c r="J744" s="77"/>
      <c r="K744" s="77"/>
      <c r="L744" s="76"/>
    </row>
    <row r="745" spans="10:12" ht="15.75" customHeight="1" x14ac:dyDescent="0.2">
      <c r="J745" s="77"/>
      <c r="K745" s="77"/>
      <c r="L745" s="76"/>
    </row>
    <row r="746" spans="10:12" ht="15.75" customHeight="1" x14ac:dyDescent="0.2">
      <c r="J746" s="77"/>
      <c r="K746" s="77"/>
      <c r="L746" s="76"/>
    </row>
    <row r="747" spans="10:12" ht="15.75" customHeight="1" x14ac:dyDescent="0.2">
      <c r="J747" s="77"/>
      <c r="K747" s="77"/>
      <c r="L747" s="76"/>
    </row>
    <row r="748" spans="10:12" ht="15.75" customHeight="1" x14ac:dyDescent="0.2">
      <c r="J748" s="77"/>
      <c r="K748" s="77"/>
      <c r="L748" s="76"/>
    </row>
    <row r="749" spans="10:12" ht="15.75" customHeight="1" x14ac:dyDescent="0.2">
      <c r="J749" s="77"/>
      <c r="K749" s="77"/>
      <c r="L749" s="76"/>
    </row>
    <row r="750" spans="10:12" ht="15.75" customHeight="1" x14ac:dyDescent="0.2">
      <c r="J750" s="77"/>
      <c r="K750" s="77"/>
      <c r="L750" s="76"/>
    </row>
    <row r="751" spans="10:12" ht="15.75" customHeight="1" x14ac:dyDescent="0.2">
      <c r="J751" s="77"/>
      <c r="K751" s="77"/>
      <c r="L751" s="76"/>
    </row>
    <row r="752" spans="10:12" ht="15.75" customHeight="1" x14ac:dyDescent="0.2">
      <c r="J752" s="77"/>
      <c r="K752" s="77"/>
      <c r="L752" s="76"/>
    </row>
    <row r="753" spans="10:12" ht="15.75" customHeight="1" x14ac:dyDescent="0.2">
      <c r="J753" s="77"/>
      <c r="K753" s="77"/>
      <c r="L753" s="76"/>
    </row>
    <row r="754" spans="10:12" ht="15.75" customHeight="1" x14ac:dyDescent="0.2">
      <c r="J754" s="77"/>
      <c r="K754" s="77"/>
      <c r="L754" s="76"/>
    </row>
    <row r="755" spans="10:12" ht="15.75" customHeight="1" x14ac:dyDescent="0.2">
      <c r="J755" s="77"/>
      <c r="K755" s="77"/>
      <c r="L755" s="76"/>
    </row>
    <row r="756" spans="10:12" ht="15.75" customHeight="1" x14ac:dyDescent="0.2">
      <c r="J756" s="77"/>
      <c r="K756" s="77"/>
      <c r="L756" s="76"/>
    </row>
    <row r="757" spans="10:12" ht="15.75" customHeight="1" x14ac:dyDescent="0.2">
      <c r="J757" s="77"/>
      <c r="K757" s="77"/>
      <c r="L757" s="76"/>
    </row>
    <row r="758" spans="10:12" ht="15.75" customHeight="1" x14ac:dyDescent="0.2">
      <c r="J758" s="77"/>
      <c r="K758" s="77"/>
      <c r="L758" s="76"/>
    </row>
    <row r="759" spans="10:12" ht="15.75" customHeight="1" x14ac:dyDescent="0.2">
      <c r="J759" s="77"/>
      <c r="K759" s="77"/>
      <c r="L759" s="76"/>
    </row>
    <row r="760" spans="10:12" ht="15.75" customHeight="1" x14ac:dyDescent="0.2">
      <c r="J760" s="77"/>
      <c r="K760" s="77"/>
      <c r="L760" s="76"/>
    </row>
    <row r="761" spans="10:12" ht="15.75" customHeight="1" x14ac:dyDescent="0.2">
      <c r="J761" s="77"/>
      <c r="K761" s="77"/>
      <c r="L761" s="76"/>
    </row>
    <row r="762" spans="10:12" ht="15.75" customHeight="1" x14ac:dyDescent="0.2">
      <c r="J762" s="77"/>
      <c r="K762" s="77"/>
      <c r="L762" s="76"/>
    </row>
    <row r="763" spans="10:12" ht="15.75" customHeight="1" x14ac:dyDescent="0.2">
      <c r="J763" s="77"/>
      <c r="K763" s="77"/>
      <c r="L763" s="76"/>
    </row>
    <row r="764" spans="10:12" ht="15.75" customHeight="1" x14ac:dyDescent="0.2">
      <c r="J764" s="77"/>
      <c r="K764" s="77"/>
      <c r="L764" s="76"/>
    </row>
    <row r="765" spans="10:12" ht="15.75" customHeight="1" x14ac:dyDescent="0.2">
      <c r="J765" s="77"/>
      <c r="K765" s="77"/>
      <c r="L765" s="76"/>
    </row>
    <row r="766" spans="10:12" ht="15.75" customHeight="1" x14ac:dyDescent="0.2">
      <c r="J766" s="77"/>
      <c r="K766" s="77"/>
      <c r="L766" s="76"/>
    </row>
    <row r="767" spans="10:12" ht="15.75" customHeight="1" x14ac:dyDescent="0.2">
      <c r="J767" s="77"/>
      <c r="K767" s="77"/>
      <c r="L767" s="76"/>
    </row>
    <row r="768" spans="10:12" ht="15.75" customHeight="1" x14ac:dyDescent="0.2">
      <c r="J768" s="77"/>
      <c r="K768" s="77"/>
      <c r="L768" s="76"/>
    </row>
    <row r="769" spans="10:12" ht="15.75" customHeight="1" x14ac:dyDescent="0.2">
      <c r="J769" s="77"/>
      <c r="K769" s="77"/>
      <c r="L769" s="76"/>
    </row>
    <row r="770" spans="10:12" ht="15.75" customHeight="1" x14ac:dyDescent="0.2">
      <c r="J770" s="77"/>
      <c r="K770" s="77"/>
      <c r="L770" s="76"/>
    </row>
    <row r="771" spans="10:12" ht="15.75" customHeight="1" x14ac:dyDescent="0.2">
      <c r="J771" s="77"/>
      <c r="K771" s="77"/>
      <c r="L771" s="76"/>
    </row>
    <row r="772" spans="10:12" ht="15.75" customHeight="1" x14ac:dyDescent="0.2">
      <c r="J772" s="77"/>
      <c r="K772" s="77"/>
      <c r="L772" s="76"/>
    </row>
    <row r="773" spans="10:12" ht="15.75" customHeight="1" x14ac:dyDescent="0.2">
      <c r="J773" s="77"/>
      <c r="K773" s="77"/>
      <c r="L773" s="76"/>
    </row>
    <row r="774" spans="10:12" ht="15.75" customHeight="1" x14ac:dyDescent="0.2">
      <c r="J774" s="77"/>
      <c r="K774" s="77"/>
      <c r="L774" s="76"/>
    </row>
    <row r="775" spans="10:12" ht="15.75" customHeight="1" x14ac:dyDescent="0.2">
      <c r="J775" s="77"/>
      <c r="K775" s="77"/>
      <c r="L775" s="76"/>
    </row>
    <row r="776" spans="10:12" ht="15.75" customHeight="1" x14ac:dyDescent="0.2">
      <c r="J776" s="77"/>
      <c r="K776" s="77"/>
      <c r="L776" s="76"/>
    </row>
    <row r="777" spans="10:12" ht="15.75" customHeight="1" x14ac:dyDescent="0.2">
      <c r="J777" s="77"/>
      <c r="K777" s="77"/>
      <c r="L777" s="76"/>
    </row>
    <row r="778" spans="10:12" ht="15.75" customHeight="1" x14ac:dyDescent="0.2">
      <c r="J778" s="77"/>
      <c r="K778" s="77"/>
      <c r="L778" s="76"/>
    </row>
    <row r="779" spans="10:12" ht="15.75" customHeight="1" x14ac:dyDescent="0.2">
      <c r="J779" s="77"/>
      <c r="K779" s="77"/>
      <c r="L779" s="76"/>
    </row>
    <row r="780" spans="10:12" ht="15.75" customHeight="1" x14ac:dyDescent="0.2">
      <c r="J780" s="77"/>
      <c r="K780" s="77"/>
      <c r="L780" s="76"/>
    </row>
    <row r="781" spans="10:12" ht="15.75" customHeight="1" x14ac:dyDescent="0.2">
      <c r="J781" s="77"/>
      <c r="K781" s="77"/>
      <c r="L781" s="76"/>
    </row>
    <row r="782" spans="10:12" ht="15.75" customHeight="1" x14ac:dyDescent="0.2">
      <c r="J782" s="77"/>
      <c r="K782" s="77"/>
      <c r="L782" s="76"/>
    </row>
    <row r="783" spans="10:12" ht="15.75" customHeight="1" x14ac:dyDescent="0.2">
      <c r="J783" s="77"/>
      <c r="K783" s="77"/>
      <c r="L783" s="76"/>
    </row>
    <row r="784" spans="10:12" ht="15.75" customHeight="1" x14ac:dyDescent="0.2">
      <c r="J784" s="77"/>
      <c r="K784" s="77"/>
      <c r="L784" s="76"/>
    </row>
    <row r="785" spans="10:12" ht="15.75" customHeight="1" x14ac:dyDescent="0.2">
      <c r="J785" s="77"/>
      <c r="K785" s="77"/>
      <c r="L785" s="76"/>
    </row>
    <row r="786" spans="10:12" ht="15.75" customHeight="1" x14ac:dyDescent="0.2">
      <c r="J786" s="77"/>
      <c r="K786" s="77"/>
      <c r="L786" s="76"/>
    </row>
    <row r="787" spans="10:12" ht="15.75" customHeight="1" x14ac:dyDescent="0.2">
      <c r="J787" s="77"/>
      <c r="K787" s="77"/>
      <c r="L787" s="76"/>
    </row>
    <row r="788" spans="10:12" ht="15.75" customHeight="1" x14ac:dyDescent="0.2">
      <c r="J788" s="77"/>
      <c r="K788" s="77"/>
      <c r="L788" s="76"/>
    </row>
    <row r="789" spans="10:12" ht="15.75" customHeight="1" x14ac:dyDescent="0.2">
      <c r="J789" s="77"/>
      <c r="K789" s="77"/>
      <c r="L789" s="76"/>
    </row>
    <row r="790" spans="10:12" ht="15.75" customHeight="1" x14ac:dyDescent="0.2">
      <c r="J790" s="77"/>
      <c r="K790" s="77"/>
      <c r="L790" s="76"/>
    </row>
    <row r="791" spans="10:12" ht="15.75" customHeight="1" x14ac:dyDescent="0.2">
      <c r="J791" s="77"/>
      <c r="K791" s="77"/>
      <c r="L791" s="76"/>
    </row>
    <row r="792" spans="10:12" ht="15.75" customHeight="1" x14ac:dyDescent="0.2">
      <c r="J792" s="77"/>
      <c r="K792" s="77"/>
      <c r="L792" s="76"/>
    </row>
    <row r="793" spans="10:12" ht="15.75" customHeight="1" x14ac:dyDescent="0.2">
      <c r="J793" s="77"/>
      <c r="K793" s="77"/>
      <c r="L793" s="76"/>
    </row>
    <row r="794" spans="10:12" ht="15.75" customHeight="1" x14ac:dyDescent="0.2">
      <c r="J794" s="77"/>
      <c r="K794" s="77"/>
      <c r="L794" s="76"/>
    </row>
    <row r="795" spans="10:12" ht="15.75" customHeight="1" x14ac:dyDescent="0.2">
      <c r="J795" s="77"/>
      <c r="K795" s="77"/>
      <c r="L795" s="76"/>
    </row>
    <row r="796" spans="10:12" ht="15.75" customHeight="1" x14ac:dyDescent="0.2">
      <c r="J796" s="77"/>
      <c r="K796" s="77"/>
      <c r="L796" s="76"/>
    </row>
    <row r="797" spans="10:12" ht="15.75" customHeight="1" x14ac:dyDescent="0.2">
      <c r="J797" s="77"/>
      <c r="K797" s="77"/>
      <c r="L797" s="76"/>
    </row>
    <row r="798" spans="10:12" ht="15.75" customHeight="1" x14ac:dyDescent="0.2">
      <c r="J798" s="77"/>
      <c r="K798" s="77"/>
      <c r="L798" s="76"/>
    </row>
    <row r="799" spans="10:12" ht="15.75" customHeight="1" x14ac:dyDescent="0.2">
      <c r="J799" s="77"/>
      <c r="K799" s="77"/>
      <c r="L799" s="76"/>
    </row>
    <row r="800" spans="10:12" ht="15.75" customHeight="1" x14ac:dyDescent="0.2">
      <c r="J800" s="77"/>
      <c r="K800" s="77"/>
      <c r="L800" s="76"/>
    </row>
    <row r="801" spans="10:12" ht="15.75" customHeight="1" x14ac:dyDescent="0.2">
      <c r="J801" s="77"/>
      <c r="K801" s="77"/>
      <c r="L801" s="76"/>
    </row>
    <row r="802" spans="10:12" ht="15.75" customHeight="1" x14ac:dyDescent="0.2">
      <c r="J802" s="77"/>
      <c r="K802" s="77"/>
      <c r="L802" s="76"/>
    </row>
    <row r="803" spans="10:12" ht="15.75" customHeight="1" x14ac:dyDescent="0.2">
      <c r="J803" s="77"/>
      <c r="K803" s="77"/>
      <c r="L803" s="76"/>
    </row>
    <row r="804" spans="10:12" ht="15.75" customHeight="1" x14ac:dyDescent="0.2">
      <c r="J804" s="77"/>
      <c r="K804" s="77"/>
      <c r="L804" s="76"/>
    </row>
    <row r="805" spans="10:12" ht="15.75" customHeight="1" x14ac:dyDescent="0.2">
      <c r="J805" s="77"/>
      <c r="K805" s="77"/>
      <c r="L805" s="76"/>
    </row>
    <row r="806" spans="10:12" ht="15.75" customHeight="1" x14ac:dyDescent="0.2">
      <c r="J806" s="77"/>
      <c r="K806" s="77"/>
      <c r="L806" s="76"/>
    </row>
    <row r="807" spans="10:12" ht="15.75" customHeight="1" x14ac:dyDescent="0.2">
      <c r="J807" s="77"/>
      <c r="K807" s="77"/>
      <c r="L807" s="76"/>
    </row>
    <row r="808" spans="10:12" ht="15.75" customHeight="1" x14ac:dyDescent="0.2">
      <c r="J808" s="77"/>
      <c r="K808" s="77"/>
      <c r="L808" s="76"/>
    </row>
    <row r="809" spans="10:12" ht="15.75" customHeight="1" x14ac:dyDescent="0.2">
      <c r="J809" s="77"/>
      <c r="K809" s="77"/>
      <c r="L809" s="76"/>
    </row>
    <row r="810" spans="10:12" ht="15.75" customHeight="1" x14ac:dyDescent="0.2">
      <c r="J810" s="77"/>
      <c r="K810" s="77"/>
      <c r="L810" s="76"/>
    </row>
    <row r="811" spans="10:12" ht="15.75" customHeight="1" x14ac:dyDescent="0.2">
      <c r="J811" s="77"/>
      <c r="K811" s="77"/>
      <c r="L811" s="76"/>
    </row>
    <row r="812" spans="10:12" ht="15.75" customHeight="1" x14ac:dyDescent="0.2">
      <c r="J812" s="77"/>
      <c r="K812" s="77"/>
      <c r="L812" s="76"/>
    </row>
    <row r="813" spans="10:12" ht="15.75" customHeight="1" x14ac:dyDescent="0.2">
      <c r="J813" s="77"/>
      <c r="K813" s="77"/>
      <c r="L813" s="76"/>
    </row>
    <row r="814" spans="10:12" ht="15.75" customHeight="1" x14ac:dyDescent="0.2">
      <c r="J814" s="77"/>
      <c r="K814" s="77"/>
      <c r="L814" s="76"/>
    </row>
    <row r="815" spans="10:12" ht="15.75" customHeight="1" x14ac:dyDescent="0.2">
      <c r="J815" s="77"/>
      <c r="K815" s="77"/>
      <c r="L815" s="76"/>
    </row>
    <row r="816" spans="10:12" ht="15.75" customHeight="1" x14ac:dyDescent="0.2">
      <c r="J816" s="77"/>
      <c r="K816" s="77"/>
      <c r="L816" s="76"/>
    </row>
    <row r="817" spans="10:12" ht="15.75" customHeight="1" x14ac:dyDescent="0.2">
      <c r="J817" s="77"/>
      <c r="K817" s="77"/>
      <c r="L817" s="76"/>
    </row>
    <row r="818" spans="10:12" ht="15.75" customHeight="1" x14ac:dyDescent="0.2">
      <c r="J818" s="77"/>
      <c r="K818" s="77"/>
      <c r="L818" s="76"/>
    </row>
    <row r="819" spans="10:12" ht="15.75" customHeight="1" x14ac:dyDescent="0.2">
      <c r="J819" s="77"/>
      <c r="K819" s="77"/>
      <c r="L819" s="76"/>
    </row>
    <row r="820" spans="10:12" ht="15.75" customHeight="1" x14ac:dyDescent="0.2">
      <c r="J820" s="77"/>
      <c r="K820" s="77"/>
      <c r="L820" s="76"/>
    </row>
    <row r="821" spans="10:12" ht="15.75" customHeight="1" x14ac:dyDescent="0.2">
      <c r="J821" s="77"/>
      <c r="K821" s="77"/>
      <c r="L821" s="76"/>
    </row>
    <row r="822" spans="10:12" ht="15.75" customHeight="1" x14ac:dyDescent="0.2">
      <c r="J822" s="77"/>
      <c r="K822" s="77"/>
      <c r="L822" s="76"/>
    </row>
    <row r="823" spans="10:12" ht="15.75" customHeight="1" x14ac:dyDescent="0.2">
      <c r="J823" s="77"/>
      <c r="K823" s="77"/>
      <c r="L823" s="76"/>
    </row>
    <row r="824" spans="10:12" ht="15.75" customHeight="1" x14ac:dyDescent="0.2">
      <c r="J824" s="77"/>
      <c r="K824" s="77"/>
      <c r="L824" s="76"/>
    </row>
    <row r="825" spans="10:12" ht="15.75" customHeight="1" x14ac:dyDescent="0.2">
      <c r="J825" s="77"/>
      <c r="K825" s="77"/>
      <c r="L825" s="76"/>
    </row>
    <row r="826" spans="10:12" ht="15.75" customHeight="1" x14ac:dyDescent="0.2">
      <c r="J826" s="77"/>
      <c r="K826" s="77"/>
      <c r="L826" s="76"/>
    </row>
    <row r="827" spans="10:12" ht="15.75" customHeight="1" x14ac:dyDescent="0.2">
      <c r="J827" s="77"/>
      <c r="K827" s="77"/>
      <c r="L827" s="76"/>
    </row>
    <row r="828" spans="10:12" ht="15.75" customHeight="1" x14ac:dyDescent="0.2">
      <c r="J828" s="77"/>
      <c r="K828" s="77"/>
      <c r="L828" s="76"/>
    </row>
    <row r="829" spans="10:12" ht="15.75" customHeight="1" x14ac:dyDescent="0.2">
      <c r="J829" s="77"/>
      <c r="K829" s="77"/>
      <c r="L829" s="76"/>
    </row>
    <row r="830" spans="10:12" ht="15.75" customHeight="1" x14ac:dyDescent="0.2">
      <c r="J830" s="77"/>
      <c r="K830" s="77"/>
      <c r="L830" s="76"/>
    </row>
    <row r="831" spans="10:12" ht="15.75" customHeight="1" x14ac:dyDescent="0.2">
      <c r="J831" s="77"/>
      <c r="K831" s="77"/>
      <c r="L831" s="76"/>
    </row>
    <row r="832" spans="10:12" ht="15.75" customHeight="1" x14ac:dyDescent="0.2">
      <c r="J832" s="77"/>
      <c r="K832" s="77"/>
      <c r="L832" s="76"/>
    </row>
    <row r="833" spans="10:12" ht="15.75" customHeight="1" x14ac:dyDescent="0.2">
      <c r="J833" s="77"/>
      <c r="K833" s="77"/>
      <c r="L833" s="76"/>
    </row>
    <row r="834" spans="10:12" ht="15.75" customHeight="1" x14ac:dyDescent="0.2">
      <c r="J834" s="77"/>
      <c r="K834" s="77"/>
      <c r="L834" s="76"/>
    </row>
    <row r="835" spans="10:12" ht="15.75" customHeight="1" x14ac:dyDescent="0.2">
      <c r="J835" s="77"/>
      <c r="K835" s="77"/>
      <c r="L835" s="76"/>
    </row>
    <row r="836" spans="10:12" ht="15.75" customHeight="1" x14ac:dyDescent="0.2">
      <c r="J836" s="77"/>
      <c r="K836" s="77"/>
      <c r="L836" s="76"/>
    </row>
    <row r="837" spans="10:12" ht="15.75" customHeight="1" x14ac:dyDescent="0.2">
      <c r="J837" s="77"/>
      <c r="K837" s="77"/>
      <c r="L837" s="76"/>
    </row>
    <row r="838" spans="10:12" ht="15.75" customHeight="1" x14ac:dyDescent="0.2">
      <c r="J838" s="77"/>
      <c r="K838" s="77"/>
      <c r="L838" s="76"/>
    </row>
    <row r="839" spans="10:12" ht="15.75" customHeight="1" x14ac:dyDescent="0.2">
      <c r="J839" s="77"/>
      <c r="K839" s="77"/>
      <c r="L839" s="76"/>
    </row>
    <row r="840" spans="10:12" ht="15.75" customHeight="1" x14ac:dyDescent="0.2">
      <c r="J840" s="77"/>
      <c r="K840" s="77"/>
      <c r="L840" s="76"/>
    </row>
    <row r="841" spans="10:12" ht="15.75" customHeight="1" x14ac:dyDescent="0.2">
      <c r="J841" s="77"/>
      <c r="K841" s="77"/>
      <c r="L841" s="76"/>
    </row>
    <row r="842" spans="10:12" ht="15.75" customHeight="1" x14ac:dyDescent="0.2">
      <c r="J842" s="77"/>
      <c r="K842" s="77"/>
      <c r="L842" s="76"/>
    </row>
    <row r="843" spans="10:12" ht="15.75" customHeight="1" x14ac:dyDescent="0.2">
      <c r="J843" s="77"/>
      <c r="K843" s="77"/>
      <c r="L843" s="76"/>
    </row>
    <row r="844" spans="10:12" ht="15.75" customHeight="1" x14ac:dyDescent="0.2">
      <c r="J844" s="77"/>
      <c r="K844" s="77"/>
      <c r="L844" s="76"/>
    </row>
    <row r="845" spans="10:12" ht="15.75" customHeight="1" x14ac:dyDescent="0.2">
      <c r="J845" s="77"/>
      <c r="K845" s="77"/>
      <c r="L845" s="76"/>
    </row>
    <row r="846" spans="10:12" ht="15.75" customHeight="1" x14ac:dyDescent="0.2">
      <c r="J846" s="77"/>
      <c r="K846" s="77"/>
      <c r="L846" s="76"/>
    </row>
    <row r="847" spans="10:12" ht="15.75" customHeight="1" x14ac:dyDescent="0.2">
      <c r="J847" s="77"/>
      <c r="K847" s="77"/>
      <c r="L847" s="76"/>
    </row>
    <row r="848" spans="10:12" ht="15.75" customHeight="1" x14ac:dyDescent="0.2">
      <c r="J848" s="77"/>
      <c r="K848" s="77"/>
      <c r="L848" s="76"/>
    </row>
    <row r="849" spans="10:12" ht="15.75" customHeight="1" x14ac:dyDescent="0.2">
      <c r="J849" s="77"/>
      <c r="K849" s="77"/>
      <c r="L849" s="76"/>
    </row>
    <row r="850" spans="10:12" ht="15.75" customHeight="1" x14ac:dyDescent="0.2">
      <c r="J850" s="77"/>
      <c r="K850" s="77"/>
      <c r="L850" s="76"/>
    </row>
    <row r="851" spans="10:12" ht="15.75" customHeight="1" x14ac:dyDescent="0.2">
      <c r="J851" s="77"/>
      <c r="K851" s="77"/>
      <c r="L851" s="76"/>
    </row>
    <row r="852" spans="10:12" ht="15.75" customHeight="1" x14ac:dyDescent="0.2">
      <c r="J852" s="77"/>
      <c r="K852" s="77"/>
      <c r="L852" s="76"/>
    </row>
    <row r="853" spans="10:12" ht="15.75" customHeight="1" x14ac:dyDescent="0.2">
      <c r="J853" s="77"/>
      <c r="K853" s="77"/>
      <c r="L853" s="76"/>
    </row>
    <row r="854" spans="10:12" ht="15.75" customHeight="1" x14ac:dyDescent="0.2">
      <c r="J854" s="77"/>
      <c r="K854" s="77"/>
      <c r="L854" s="76"/>
    </row>
    <row r="855" spans="10:12" ht="15.75" customHeight="1" x14ac:dyDescent="0.2">
      <c r="J855" s="77"/>
      <c r="K855" s="77"/>
      <c r="L855" s="76"/>
    </row>
    <row r="856" spans="10:12" ht="15.75" customHeight="1" x14ac:dyDescent="0.2">
      <c r="J856" s="77"/>
      <c r="K856" s="77"/>
      <c r="L856" s="76"/>
    </row>
    <row r="857" spans="10:12" ht="15.75" customHeight="1" x14ac:dyDescent="0.2">
      <c r="J857" s="77"/>
      <c r="K857" s="77"/>
      <c r="L857" s="76"/>
    </row>
    <row r="858" spans="10:12" ht="15.75" customHeight="1" x14ac:dyDescent="0.2">
      <c r="J858" s="77"/>
      <c r="K858" s="77"/>
      <c r="L858" s="76"/>
    </row>
    <row r="859" spans="10:12" ht="15.75" customHeight="1" x14ac:dyDescent="0.2">
      <c r="J859" s="77"/>
      <c r="K859" s="77"/>
      <c r="L859" s="76"/>
    </row>
    <row r="860" spans="10:12" ht="15.75" customHeight="1" x14ac:dyDescent="0.2">
      <c r="J860" s="77"/>
      <c r="K860" s="77"/>
      <c r="L860" s="76"/>
    </row>
    <row r="861" spans="10:12" ht="15.75" customHeight="1" x14ac:dyDescent="0.2">
      <c r="J861" s="77"/>
      <c r="K861" s="77"/>
      <c r="L861" s="76"/>
    </row>
    <row r="862" spans="10:12" ht="15.75" customHeight="1" x14ac:dyDescent="0.2">
      <c r="J862" s="77"/>
      <c r="K862" s="77"/>
      <c r="L862" s="76"/>
    </row>
    <row r="863" spans="10:12" ht="15.75" customHeight="1" x14ac:dyDescent="0.2">
      <c r="J863" s="77"/>
      <c r="K863" s="77"/>
      <c r="L863" s="76"/>
    </row>
    <row r="864" spans="10:12" ht="15.75" customHeight="1" x14ac:dyDescent="0.2">
      <c r="J864" s="77"/>
      <c r="K864" s="77"/>
      <c r="L864" s="76"/>
    </row>
    <row r="865" spans="10:12" ht="15.75" customHeight="1" x14ac:dyDescent="0.2">
      <c r="J865" s="77"/>
      <c r="K865" s="77"/>
      <c r="L865" s="76"/>
    </row>
    <row r="866" spans="10:12" ht="15.75" customHeight="1" x14ac:dyDescent="0.2">
      <c r="J866" s="77"/>
      <c r="K866" s="77"/>
      <c r="L866" s="76"/>
    </row>
    <row r="867" spans="10:12" ht="15.75" customHeight="1" x14ac:dyDescent="0.2">
      <c r="J867" s="77"/>
      <c r="K867" s="77"/>
      <c r="L867" s="76"/>
    </row>
    <row r="868" spans="10:12" ht="15.75" customHeight="1" x14ac:dyDescent="0.2">
      <c r="J868" s="77"/>
      <c r="K868" s="77"/>
      <c r="L868" s="76"/>
    </row>
    <row r="869" spans="10:12" ht="15.75" customHeight="1" x14ac:dyDescent="0.2">
      <c r="J869" s="77"/>
      <c r="K869" s="77"/>
      <c r="L869" s="76"/>
    </row>
    <row r="870" spans="10:12" ht="15.75" customHeight="1" x14ac:dyDescent="0.2">
      <c r="J870" s="77"/>
      <c r="K870" s="77"/>
      <c r="L870" s="76"/>
    </row>
    <row r="871" spans="10:12" ht="15.75" customHeight="1" x14ac:dyDescent="0.2">
      <c r="J871" s="77"/>
      <c r="K871" s="77"/>
      <c r="L871" s="76"/>
    </row>
    <row r="872" spans="10:12" ht="15.75" customHeight="1" x14ac:dyDescent="0.2">
      <c r="J872" s="77"/>
      <c r="K872" s="77"/>
      <c r="L872" s="76"/>
    </row>
    <row r="873" spans="10:12" ht="15.75" customHeight="1" x14ac:dyDescent="0.2">
      <c r="J873" s="77"/>
      <c r="K873" s="77"/>
      <c r="L873" s="76"/>
    </row>
    <row r="874" spans="10:12" ht="15.75" customHeight="1" x14ac:dyDescent="0.2">
      <c r="J874" s="77"/>
      <c r="K874" s="77"/>
      <c r="L874" s="76"/>
    </row>
    <row r="875" spans="10:12" ht="15.75" customHeight="1" x14ac:dyDescent="0.2">
      <c r="J875" s="77"/>
      <c r="K875" s="77"/>
      <c r="L875" s="76"/>
    </row>
    <row r="876" spans="10:12" ht="15.75" customHeight="1" x14ac:dyDescent="0.2">
      <c r="J876" s="77"/>
      <c r="K876" s="77"/>
      <c r="L876" s="76"/>
    </row>
    <row r="877" spans="10:12" ht="15.75" customHeight="1" x14ac:dyDescent="0.2">
      <c r="J877" s="77"/>
      <c r="K877" s="77"/>
      <c r="L877" s="76"/>
    </row>
    <row r="878" spans="10:12" ht="15.75" customHeight="1" x14ac:dyDescent="0.2">
      <c r="J878" s="77"/>
      <c r="K878" s="77"/>
      <c r="L878" s="76"/>
    </row>
    <row r="879" spans="10:12" ht="15.75" customHeight="1" x14ac:dyDescent="0.2">
      <c r="J879" s="77"/>
      <c r="K879" s="77"/>
      <c r="L879" s="76"/>
    </row>
    <row r="880" spans="10:12" ht="15.75" customHeight="1" x14ac:dyDescent="0.2">
      <c r="J880" s="77"/>
      <c r="K880" s="77"/>
      <c r="L880" s="76"/>
    </row>
    <row r="881" spans="10:12" ht="15.75" customHeight="1" x14ac:dyDescent="0.2">
      <c r="J881" s="77"/>
      <c r="K881" s="77"/>
      <c r="L881" s="76"/>
    </row>
    <row r="882" spans="10:12" ht="15.75" customHeight="1" x14ac:dyDescent="0.2">
      <c r="J882" s="77"/>
      <c r="K882" s="77"/>
      <c r="L882" s="76"/>
    </row>
    <row r="883" spans="10:12" ht="15.75" customHeight="1" x14ac:dyDescent="0.2">
      <c r="J883" s="77"/>
      <c r="K883" s="77"/>
      <c r="L883" s="76"/>
    </row>
    <row r="884" spans="10:12" ht="15.75" customHeight="1" x14ac:dyDescent="0.2">
      <c r="J884" s="77"/>
      <c r="K884" s="77"/>
      <c r="L884" s="76"/>
    </row>
    <row r="885" spans="10:12" ht="15.75" customHeight="1" x14ac:dyDescent="0.2">
      <c r="J885" s="77"/>
      <c r="K885" s="77"/>
      <c r="L885" s="76"/>
    </row>
    <row r="886" spans="10:12" ht="15.75" customHeight="1" x14ac:dyDescent="0.2">
      <c r="J886" s="77"/>
      <c r="K886" s="77"/>
      <c r="L886" s="76"/>
    </row>
    <row r="887" spans="10:12" ht="15.75" customHeight="1" x14ac:dyDescent="0.2">
      <c r="J887" s="77"/>
      <c r="K887" s="77"/>
      <c r="L887" s="76"/>
    </row>
    <row r="888" spans="10:12" ht="15.75" customHeight="1" x14ac:dyDescent="0.2">
      <c r="J888" s="77"/>
      <c r="K888" s="77"/>
      <c r="L888" s="76"/>
    </row>
    <row r="889" spans="10:12" ht="15.75" customHeight="1" x14ac:dyDescent="0.2">
      <c r="J889" s="77"/>
      <c r="K889" s="77"/>
      <c r="L889" s="76"/>
    </row>
    <row r="890" spans="10:12" ht="15.75" customHeight="1" x14ac:dyDescent="0.2">
      <c r="J890" s="77"/>
      <c r="K890" s="77"/>
      <c r="L890" s="76"/>
    </row>
    <row r="891" spans="10:12" ht="15.75" customHeight="1" x14ac:dyDescent="0.2">
      <c r="J891" s="77"/>
      <c r="K891" s="77"/>
      <c r="L891" s="76"/>
    </row>
    <row r="892" spans="10:12" ht="15.75" customHeight="1" x14ac:dyDescent="0.2">
      <c r="J892" s="77"/>
      <c r="K892" s="77"/>
      <c r="L892" s="76"/>
    </row>
    <row r="893" spans="10:12" ht="15.75" customHeight="1" x14ac:dyDescent="0.2">
      <c r="J893" s="77"/>
      <c r="K893" s="77"/>
      <c r="L893" s="76"/>
    </row>
    <row r="894" spans="10:12" ht="15.75" customHeight="1" x14ac:dyDescent="0.2">
      <c r="J894" s="77"/>
      <c r="K894" s="77"/>
      <c r="L894" s="76"/>
    </row>
    <row r="895" spans="10:12" ht="15.75" customHeight="1" x14ac:dyDescent="0.2">
      <c r="J895" s="77"/>
      <c r="K895" s="77"/>
      <c r="L895" s="76"/>
    </row>
    <row r="896" spans="10:12" ht="15.75" customHeight="1" x14ac:dyDescent="0.2">
      <c r="J896" s="77"/>
      <c r="K896" s="77"/>
      <c r="L896" s="76"/>
    </row>
    <row r="897" spans="10:12" ht="15.75" customHeight="1" x14ac:dyDescent="0.2">
      <c r="J897" s="77"/>
      <c r="K897" s="77"/>
      <c r="L897" s="76"/>
    </row>
    <row r="898" spans="10:12" ht="15.75" customHeight="1" x14ac:dyDescent="0.2">
      <c r="J898" s="77"/>
      <c r="K898" s="77"/>
      <c r="L898" s="76"/>
    </row>
    <row r="899" spans="10:12" ht="15.75" customHeight="1" x14ac:dyDescent="0.2">
      <c r="J899" s="77"/>
      <c r="K899" s="77"/>
      <c r="L899" s="76"/>
    </row>
    <row r="900" spans="10:12" ht="15.75" customHeight="1" x14ac:dyDescent="0.2">
      <c r="J900" s="77"/>
      <c r="K900" s="77"/>
      <c r="L900" s="76"/>
    </row>
    <row r="901" spans="10:12" ht="15.75" customHeight="1" x14ac:dyDescent="0.2">
      <c r="J901" s="77"/>
      <c r="K901" s="77"/>
      <c r="L901" s="76"/>
    </row>
    <row r="902" spans="10:12" ht="15.75" customHeight="1" x14ac:dyDescent="0.2">
      <c r="J902" s="77"/>
      <c r="K902" s="77"/>
      <c r="L902" s="76"/>
    </row>
    <row r="903" spans="10:12" ht="15.75" customHeight="1" x14ac:dyDescent="0.2">
      <c r="J903" s="77"/>
      <c r="K903" s="77"/>
      <c r="L903" s="76"/>
    </row>
    <row r="904" spans="10:12" ht="15.75" customHeight="1" x14ac:dyDescent="0.2">
      <c r="J904" s="77"/>
      <c r="K904" s="77"/>
      <c r="L904" s="76"/>
    </row>
    <row r="905" spans="10:12" ht="15.75" customHeight="1" x14ac:dyDescent="0.2">
      <c r="J905" s="77"/>
      <c r="K905" s="77"/>
      <c r="L905" s="76"/>
    </row>
    <row r="906" spans="10:12" ht="15.75" customHeight="1" x14ac:dyDescent="0.2">
      <c r="J906" s="77"/>
      <c r="K906" s="77"/>
      <c r="L906" s="76"/>
    </row>
    <row r="907" spans="10:12" ht="15.75" customHeight="1" x14ac:dyDescent="0.2">
      <c r="J907" s="77"/>
      <c r="K907" s="77"/>
      <c r="L907" s="76"/>
    </row>
    <row r="908" spans="10:12" ht="15.75" customHeight="1" x14ac:dyDescent="0.2">
      <c r="J908" s="77"/>
      <c r="K908" s="77"/>
      <c r="L908" s="76"/>
    </row>
    <row r="909" spans="10:12" ht="15.75" customHeight="1" x14ac:dyDescent="0.2">
      <c r="J909" s="77"/>
      <c r="K909" s="77"/>
      <c r="L909" s="76"/>
    </row>
    <row r="910" spans="10:12" ht="15.75" customHeight="1" x14ac:dyDescent="0.2">
      <c r="J910" s="77"/>
      <c r="K910" s="77"/>
      <c r="L910" s="76"/>
    </row>
    <row r="911" spans="10:12" ht="15.75" customHeight="1" x14ac:dyDescent="0.2">
      <c r="J911" s="77"/>
      <c r="K911" s="77"/>
      <c r="L911" s="76"/>
    </row>
    <row r="912" spans="10:12" ht="15.75" customHeight="1" x14ac:dyDescent="0.2">
      <c r="J912" s="77"/>
      <c r="K912" s="77"/>
      <c r="L912" s="76"/>
    </row>
    <row r="913" spans="10:12" ht="15.75" customHeight="1" x14ac:dyDescent="0.2">
      <c r="J913" s="77"/>
      <c r="K913" s="77"/>
      <c r="L913" s="76"/>
    </row>
    <row r="914" spans="10:12" ht="15.75" customHeight="1" x14ac:dyDescent="0.2">
      <c r="J914" s="77"/>
      <c r="K914" s="77"/>
      <c r="L914" s="76"/>
    </row>
    <row r="915" spans="10:12" ht="15.75" customHeight="1" x14ac:dyDescent="0.2">
      <c r="J915" s="77"/>
      <c r="K915" s="77"/>
      <c r="L915" s="76"/>
    </row>
    <row r="916" spans="10:12" ht="15.75" customHeight="1" x14ac:dyDescent="0.2">
      <c r="J916" s="77"/>
      <c r="K916" s="77"/>
      <c r="L916" s="76"/>
    </row>
    <row r="917" spans="10:12" ht="15.75" customHeight="1" x14ac:dyDescent="0.2">
      <c r="J917" s="77"/>
      <c r="K917" s="77"/>
      <c r="L917" s="76"/>
    </row>
    <row r="918" spans="10:12" ht="15.75" customHeight="1" x14ac:dyDescent="0.2">
      <c r="J918" s="77"/>
      <c r="K918" s="77"/>
      <c r="L918" s="76"/>
    </row>
    <row r="919" spans="10:12" ht="15.75" customHeight="1" x14ac:dyDescent="0.2">
      <c r="J919" s="77"/>
      <c r="K919" s="77"/>
      <c r="L919" s="76"/>
    </row>
    <row r="920" spans="10:12" ht="15.75" customHeight="1" x14ac:dyDescent="0.2">
      <c r="J920" s="77"/>
      <c r="K920" s="77"/>
      <c r="L920" s="76"/>
    </row>
    <row r="921" spans="10:12" ht="15.75" customHeight="1" x14ac:dyDescent="0.2">
      <c r="J921" s="77"/>
      <c r="K921" s="77"/>
      <c r="L921" s="76"/>
    </row>
    <row r="922" spans="10:12" ht="15.75" customHeight="1" x14ac:dyDescent="0.2">
      <c r="J922" s="77"/>
      <c r="K922" s="77"/>
      <c r="L922" s="76"/>
    </row>
    <row r="923" spans="10:12" ht="15.75" customHeight="1" x14ac:dyDescent="0.2">
      <c r="J923" s="77"/>
      <c r="K923" s="77"/>
      <c r="L923" s="76"/>
    </row>
    <row r="924" spans="10:12" ht="15.75" customHeight="1" x14ac:dyDescent="0.2">
      <c r="J924" s="77"/>
      <c r="K924" s="77"/>
      <c r="L924" s="76"/>
    </row>
    <row r="925" spans="10:12" ht="15.75" customHeight="1" x14ac:dyDescent="0.2">
      <c r="J925" s="77"/>
      <c r="K925" s="77"/>
      <c r="L925" s="76"/>
    </row>
    <row r="926" spans="10:12" ht="15.75" customHeight="1" x14ac:dyDescent="0.2">
      <c r="J926" s="77"/>
      <c r="K926" s="77"/>
      <c r="L926" s="76"/>
    </row>
    <row r="927" spans="10:12" ht="15.75" customHeight="1" x14ac:dyDescent="0.2">
      <c r="J927" s="77"/>
      <c r="K927" s="77"/>
      <c r="L927" s="76"/>
    </row>
    <row r="928" spans="10:12" ht="15.75" customHeight="1" x14ac:dyDescent="0.2">
      <c r="J928" s="77"/>
      <c r="K928" s="77"/>
      <c r="L928" s="76"/>
    </row>
    <row r="929" spans="10:12" ht="15.75" customHeight="1" x14ac:dyDescent="0.2">
      <c r="J929" s="77"/>
      <c r="K929" s="77"/>
      <c r="L929" s="76"/>
    </row>
    <row r="930" spans="10:12" ht="15.75" customHeight="1" x14ac:dyDescent="0.2">
      <c r="J930" s="77"/>
      <c r="K930" s="77"/>
      <c r="L930" s="76"/>
    </row>
    <row r="931" spans="10:12" ht="15.75" customHeight="1" x14ac:dyDescent="0.2">
      <c r="J931" s="77"/>
      <c r="K931" s="77"/>
      <c r="L931" s="76"/>
    </row>
    <row r="932" spans="10:12" ht="15.75" customHeight="1" x14ac:dyDescent="0.2">
      <c r="J932" s="77"/>
      <c r="K932" s="77"/>
      <c r="L932" s="76"/>
    </row>
    <row r="933" spans="10:12" ht="15.75" customHeight="1" x14ac:dyDescent="0.2">
      <c r="J933" s="77"/>
      <c r="K933" s="77"/>
      <c r="L933" s="76"/>
    </row>
    <row r="934" spans="10:12" ht="15.75" customHeight="1" x14ac:dyDescent="0.2">
      <c r="J934" s="77"/>
      <c r="K934" s="77"/>
      <c r="L934" s="76"/>
    </row>
    <row r="935" spans="10:12" ht="15.75" customHeight="1" x14ac:dyDescent="0.2">
      <c r="J935" s="77"/>
      <c r="K935" s="77"/>
      <c r="L935" s="76"/>
    </row>
    <row r="936" spans="10:12" ht="15.75" customHeight="1" x14ac:dyDescent="0.2">
      <c r="J936" s="77"/>
      <c r="K936" s="77"/>
      <c r="L936" s="76"/>
    </row>
    <row r="937" spans="10:12" ht="15.75" customHeight="1" x14ac:dyDescent="0.2">
      <c r="J937" s="77"/>
      <c r="K937" s="77"/>
      <c r="L937" s="76"/>
    </row>
    <row r="938" spans="10:12" ht="15.75" customHeight="1" x14ac:dyDescent="0.2">
      <c r="J938" s="77"/>
      <c r="K938" s="77"/>
      <c r="L938" s="76"/>
    </row>
    <row r="939" spans="10:12" ht="15.75" customHeight="1" x14ac:dyDescent="0.2">
      <c r="J939" s="77"/>
      <c r="K939" s="77"/>
      <c r="L939" s="76"/>
    </row>
    <row r="940" spans="10:12" ht="15.75" customHeight="1" x14ac:dyDescent="0.2">
      <c r="J940" s="77"/>
      <c r="K940" s="77"/>
      <c r="L940" s="76"/>
    </row>
    <row r="941" spans="10:12" ht="15.75" customHeight="1" x14ac:dyDescent="0.2">
      <c r="J941" s="77"/>
      <c r="K941" s="77"/>
      <c r="L941" s="76"/>
    </row>
    <row r="942" spans="10:12" ht="15.75" customHeight="1" x14ac:dyDescent="0.2">
      <c r="J942" s="77"/>
      <c r="K942" s="77"/>
      <c r="L942" s="76"/>
    </row>
    <row r="943" spans="10:12" ht="15.75" customHeight="1" x14ac:dyDescent="0.2">
      <c r="J943" s="77"/>
      <c r="K943" s="77"/>
      <c r="L943" s="76"/>
    </row>
    <row r="944" spans="10:12" ht="15.75" customHeight="1" x14ac:dyDescent="0.2">
      <c r="J944" s="77"/>
      <c r="K944" s="77"/>
      <c r="L944" s="76"/>
    </row>
    <row r="945" spans="10:12" ht="15.75" customHeight="1" x14ac:dyDescent="0.2">
      <c r="J945" s="77"/>
      <c r="K945" s="77"/>
      <c r="L945" s="76"/>
    </row>
    <row r="946" spans="10:12" ht="15.75" customHeight="1" x14ac:dyDescent="0.2">
      <c r="J946" s="77"/>
      <c r="K946" s="77"/>
      <c r="L946" s="76"/>
    </row>
    <row r="947" spans="10:12" ht="15.75" customHeight="1" x14ac:dyDescent="0.2">
      <c r="J947" s="77"/>
      <c r="K947" s="77"/>
      <c r="L947" s="76"/>
    </row>
    <row r="948" spans="10:12" ht="15.75" customHeight="1" x14ac:dyDescent="0.2">
      <c r="J948" s="77"/>
      <c r="K948" s="77"/>
      <c r="L948" s="76"/>
    </row>
    <row r="949" spans="10:12" ht="15.75" customHeight="1" x14ac:dyDescent="0.2">
      <c r="J949" s="77"/>
      <c r="K949" s="77"/>
      <c r="L949" s="76"/>
    </row>
    <row r="950" spans="10:12" ht="15.75" customHeight="1" x14ac:dyDescent="0.2">
      <c r="J950" s="77"/>
      <c r="K950" s="77"/>
      <c r="L950" s="76"/>
    </row>
    <row r="951" spans="10:12" ht="15.75" customHeight="1" x14ac:dyDescent="0.2">
      <c r="J951" s="77"/>
      <c r="K951" s="77"/>
      <c r="L951" s="76"/>
    </row>
    <row r="952" spans="10:12" ht="15.75" customHeight="1" x14ac:dyDescent="0.2">
      <c r="J952" s="77"/>
      <c r="K952" s="77"/>
      <c r="L952" s="76"/>
    </row>
    <row r="953" spans="10:12" ht="15.75" customHeight="1" x14ac:dyDescent="0.2">
      <c r="J953" s="77"/>
      <c r="K953" s="77"/>
      <c r="L953" s="76"/>
    </row>
    <row r="954" spans="10:12" ht="15.75" customHeight="1" x14ac:dyDescent="0.2">
      <c r="J954" s="77"/>
      <c r="K954" s="77"/>
      <c r="L954" s="76"/>
    </row>
    <row r="955" spans="10:12" ht="15.75" customHeight="1" x14ac:dyDescent="0.2">
      <c r="J955" s="77"/>
      <c r="K955" s="77"/>
      <c r="L955" s="76"/>
    </row>
    <row r="956" spans="10:12" ht="15.75" customHeight="1" x14ac:dyDescent="0.2">
      <c r="J956" s="77"/>
      <c r="K956" s="77"/>
      <c r="L956" s="76"/>
    </row>
    <row r="957" spans="10:12" ht="15.75" customHeight="1" x14ac:dyDescent="0.2">
      <c r="J957" s="77"/>
      <c r="K957" s="77"/>
      <c r="L957" s="76"/>
    </row>
    <row r="958" spans="10:12" ht="15.75" customHeight="1" x14ac:dyDescent="0.2">
      <c r="J958" s="77"/>
      <c r="K958" s="77"/>
      <c r="L958" s="76"/>
    </row>
    <row r="959" spans="10:12" ht="15.75" customHeight="1" x14ac:dyDescent="0.2">
      <c r="J959" s="77"/>
      <c r="K959" s="77"/>
      <c r="L959" s="76"/>
    </row>
    <row r="960" spans="10:12" ht="15.75" customHeight="1" x14ac:dyDescent="0.2">
      <c r="J960" s="77"/>
      <c r="K960" s="77"/>
      <c r="L960" s="76"/>
    </row>
    <row r="961" spans="10:12" ht="15.75" customHeight="1" x14ac:dyDescent="0.2">
      <c r="J961" s="77"/>
      <c r="K961" s="77"/>
      <c r="L961" s="76"/>
    </row>
    <row r="962" spans="10:12" ht="15.75" customHeight="1" x14ac:dyDescent="0.2">
      <c r="J962" s="77"/>
      <c r="K962" s="77"/>
      <c r="L962" s="76"/>
    </row>
    <row r="963" spans="10:12" ht="15.75" customHeight="1" x14ac:dyDescent="0.2">
      <c r="J963" s="77"/>
      <c r="K963" s="77"/>
      <c r="L963" s="76"/>
    </row>
    <row r="964" spans="10:12" ht="15.75" customHeight="1" x14ac:dyDescent="0.2">
      <c r="J964" s="77"/>
      <c r="K964" s="77"/>
      <c r="L964" s="76"/>
    </row>
    <row r="965" spans="10:12" ht="15.75" customHeight="1" x14ac:dyDescent="0.2">
      <c r="J965" s="77"/>
      <c r="K965" s="77"/>
      <c r="L965" s="76"/>
    </row>
    <row r="966" spans="10:12" ht="15.75" customHeight="1" x14ac:dyDescent="0.2">
      <c r="J966" s="77"/>
      <c r="K966" s="77"/>
      <c r="L966" s="76"/>
    </row>
    <row r="967" spans="10:12" ht="15.75" customHeight="1" x14ac:dyDescent="0.2">
      <c r="J967" s="77"/>
      <c r="K967" s="77"/>
      <c r="L967" s="76"/>
    </row>
    <row r="968" spans="10:12" ht="15.75" customHeight="1" x14ac:dyDescent="0.2">
      <c r="J968" s="77"/>
      <c r="K968" s="77"/>
      <c r="L968" s="76"/>
    </row>
    <row r="969" spans="10:12" ht="15.75" customHeight="1" x14ac:dyDescent="0.2">
      <c r="J969" s="77"/>
      <c r="K969" s="77"/>
      <c r="L969" s="76"/>
    </row>
    <row r="970" spans="10:12" ht="15.75" customHeight="1" x14ac:dyDescent="0.2">
      <c r="J970" s="77"/>
      <c r="K970" s="77"/>
      <c r="L970" s="76"/>
    </row>
    <row r="971" spans="10:12" ht="15.75" customHeight="1" x14ac:dyDescent="0.2">
      <c r="J971" s="77"/>
      <c r="K971" s="77"/>
      <c r="L971" s="76"/>
    </row>
    <row r="972" spans="10:12" ht="15.75" customHeight="1" x14ac:dyDescent="0.2">
      <c r="J972" s="77"/>
      <c r="K972" s="77"/>
      <c r="L972" s="76"/>
    </row>
    <row r="973" spans="10:12" ht="15.75" customHeight="1" x14ac:dyDescent="0.2">
      <c r="J973" s="77"/>
      <c r="K973" s="77"/>
      <c r="L973" s="76"/>
    </row>
    <row r="974" spans="10:12" ht="15.75" customHeight="1" x14ac:dyDescent="0.2">
      <c r="J974" s="77"/>
      <c r="K974" s="77"/>
      <c r="L974" s="76"/>
    </row>
    <row r="975" spans="10:12" ht="15.75" customHeight="1" x14ac:dyDescent="0.2">
      <c r="J975" s="77"/>
      <c r="K975" s="77"/>
      <c r="L975" s="76"/>
    </row>
    <row r="976" spans="10:12" ht="15.75" customHeight="1" x14ac:dyDescent="0.2">
      <c r="J976" s="77"/>
      <c r="K976" s="77"/>
      <c r="L976" s="76"/>
    </row>
    <row r="977" spans="10:12" ht="15.75" customHeight="1" x14ac:dyDescent="0.2">
      <c r="J977" s="77"/>
      <c r="K977" s="77"/>
      <c r="L977" s="76"/>
    </row>
    <row r="978" spans="10:12" ht="15.75" customHeight="1" x14ac:dyDescent="0.2">
      <c r="J978" s="77"/>
      <c r="K978" s="77"/>
      <c r="L978" s="76"/>
    </row>
    <row r="979" spans="10:12" ht="15.75" customHeight="1" x14ac:dyDescent="0.2">
      <c r="J979" s="77"/>
      <c r="K979" s="77"/>
      <c r="L979" s="76"/>
    </row>
    <row r="980" spans="10:12" ht="15.75" customHeight="1" x14ac:dyDescent="0.2">
      <c r="J980" s="77"/>
      <c r="K980" s="77"/>
      <c r="L980" s="76"/>
    </row>
    <row r="981" spans="10:12" ht="15.75" customHeight="1" x14ac:dyDescent="0.2">
      <c r="J981" s="77"/>
      <c r="K981" s="77"/>
      <c r="L981" s="76"/>
    </row>
    <row r="982" spans="10:12" ht="15.75" customHeight="1" x14ac:dyDescent="0.2">
      <c r="J982" s="77"/>
      <c r="K982" s="77"/>
      <c r="L982" s="76"/>
    </row>
    <row r="983" spans="10:12" ht="15.75" customHeight="1" x14ac:dyDescent="0.2">
      <c r="J983" s="77"/>
      <c r="K983" s="77"/>
      <c r="L983" s="76"/>
    </row>
    <row r="984" spans="10:12" ht="15.75" customHeight="1" x14ac:dyDescent="0.2">
      <c r="J984" s="77"/>
      <c r="K984" s="77"/>
      <c r="L984" s="76"/>
    </row>
    <row r="985" spans="10:12" ht="15.75" customHeight="1" x14ac:dyDescent="0.2">
      <c r="J985" s="77"/>
      <c r="K985" s="77"/>
      <c r="L985" s="76"/>
    </row>
    <row r="986" spans="10:12" ht="15.75" customHeight="1" x14ac:dyDescent="0.2">
      <c r="J986" s="77"/>
      <c r="K986" s="77"/>
      <c r="L986" s="76"/>
    </row>
    <row r="987" spans="10:12" ht="15.75" customHeight="1" x14ac:dyDescent="0.2">
      <c r="J987" s="77"/>
      <c r="K987" s="77"/>
      <c r="L987" s="76"/>
    </row>
    <row r="988" spans="10:12" ht="15.75" customHeight="1" x14ac:dyDescent="0.2">
      <c r="J988" s="77"/>
      <c r="K988" s="77"/>
      <c r="L988" s="76"/>
    </row>
    <row r="989" spans="10:12" ht="15.75" customHeight="1" x14ac:dyDescent="0.2">
      <c r="J989" s="77"/>
      <c r="K989" s="77"/>
      <c r="L989" s="76"/>
    </row>
    <row r="990" spans="10:12" ht="15.75" customHeight="1" x14ac:dyDescent="0.2">
      <c r="J990" s="77"/>
      <c r="K990" s="77"/>
      <c r="L990" s="76"/>
    </row>
    <row r="991" spans="10:12" ht="15.75" customHeight="1" x14ac:dyDescent="0.2">
      <c r="J991" s="77"/>
      <c r="K991" s="77"/>
      <c r="L991" s="76"/>
    </row>
    <row r="992" spans="10:12" ht="15.75" customHeight="1" x14ac:dyDescent="0.2">
      <c r="J992" s="77"/>
      <c r="K992" s="77"/>
      <c r="L992" s="76"/>
    </row>
    <row r="993" spans="10:12" ht="15.75" customHeight="1" x14ac:dyDescent="0.2">
      <c r="J993" s="77"/>
      <c r="K993" s="77"/>
      <c r="L993" s="76"/>
    </row>
    <row r="994" spans="10:12" ht="15.75" customHeight="1" x14ac:dyDescent="0.2">
      <c r="J994" s="77"/>
      <c r="K994" s="77"/>
      <c r="L994" s="76"/>
    </row>
    <row r="995" spans="10:12" ht="15.75" customHeight="1" x14ac:dyDescent="0.2">
      <c r="J995" s="77"/>
      <c r="K995" s="77"/>
      <c r="L995" s="76"/>
    </row>
    <row r="996" spans="10:12" ht="15.75" customHeight="1" x14ac:dyDescent="0.2">
      <c r="J996" s="77"/>
      <c r="K996" s="77"/>
      <c r="L996" s="76"/>
    </row>
    <row r="997" spans="10:12" ht="15.75" customHeight="1" x14ac:dyDescent="0.2">
      <c r="J997" s="77"/>
      <c r="K997" s="77"/>
      <c r="L997" s="76"/>
    </row>
    <row r="998" spans="10:12" ht="15.75" customHeight="1" x14ac:dyDescent="0.2">
      <c r="J998" s="77"/>
      <c r="K998" s="77"/>
      <c r="L998" s="76"/>
    </row>
    <row r="999" spans="10:12" ht="15.75" customHeight="1" x14ac:dyDescent="0.2">
      <c r="J999" s="77"/>
      <c r="K999" s="77"/>
      <c r="L999" s="76"/>
    </row>
    <row r="1000" spans="10:12" ht="15.75" customHeight="1" x14ac:dyDescent="0.2">
      <c r="J1000" s="77"/>
      <c r="K1000" s="77"/>
      <c r="L1000" s="76"/>
    </row>
    <row r="1001" spans="10:12" ht="15.75" customHeight="1" x14ac:dyDescent="0.2">
      <c r="J1001" s="77"/>
      <c r="K1001" s="77"/>
      <c r="L1001" s="76"/>
    </row>
    <row r="1002" spans="10:12" ht="15.75" customHeight="1" x14ac:dyDescent="0.2">
      <c r="J1002" s="77"/>
      <c r="K1002" s="77"/>
      <c r="L1002" s="76"/>
    </row>
    <row r="1003" spans="10:12" ht="15.75" customHeight="1" x14ac:dyDescent="0.2">
      <c r="J1003" s="77"/>
      <c r="K1003" s="77"/>
      <c r="L1003" s="76"/>
    </row>
    <row r="1004" spans="10:12" ht="15.75" customHeight="1" x14ac:dyDescent="0.2">
      <c r="J1004" s="77"/>
      <c r="K1004" s="77"/>
      <c r="L1004" s="76"/>
    </row>
    <row r="1005" spans="10:12" ht="15.75" customHeight="1" x14ac:dyDescent="0.2">
      <c r="J1005" s="77"/>
      <c r="K1005" s="77"/>
      <c r="L1005" s="76"/>
    </row>
    <row r="1006" spans="10:12" ht="15.75" customHeight="1" x14ac:dyDescent="0.2">
      <c r="J1006" s="77"/>
      <c r="K1006" s="77"/>
      <c r="L1006" s="76"/>
    </row>
    <row r="1007" spans="10:12" ht="15.75" customHeight="1" x14ac:dyDescent="0.2">
      <c r="J1007" s="77"/>
      <c r="K1007" s="77"/>
      <c r="L1007" s="76"/>
    </row>
    <row r="1008" spans="10:12" ht="15.75" customHeight="1" x14ac:dyDescent="0.2">
      <c r="J1008" s="77"/>
      <c r="K1008" s="77"/>
      <c r="L1008" s="76"/>
    </row>
    <row r="1009" spans="10:12" ht="15.75" customHeight="1" x14ac:dyDescent="0.2">
      <c r="J1009" s="77"/>
      <c r="K1009" s="77"/>
      <c r="L1009" s="76"/>
    </row>
    <row r="1010" spans="10:12" ht="15.75" customHeight="1" x14ac:dyDescent="0.2">
      <c r="J1010" s="77"/>
      <c r="K1010" s="77"/>
      <c r="L1010" s="76"/>
    </row>
    <row r="1011" spans="10:12" ht="15.75" customHeight="1" x14ac:dyDescent="0.2">
      <c r="J1011" s="77"/>
      <c r="K1011" s="77"/>
      <c r="L1011" s="76"/>
    </row>
    <row r="1012" spans="10:12" ht="15.75" customHeight="1" x14ac:dyDescent="0.2">
      <c r="J1012" s="77"/>
      <c r="K1012" s="77"/>
      <c r="L1012" s="76"/>
    </row>
    <row r="1013" spans="10:12" ht="15.75" customHeight="1" x14ac:dyDescent="0.2">
      <c r="J1013" s="77"/>
      <c r="K1013" s="77"/>
      <c r="L1013" s="76"/>
    </row>
    <row r="1014" spans="10:12" ht="15.75" customHeight="1" x14ac:dyDescent="0.2">
      <c r="J1014" s="77"/>
      <c r="K1014" s="77"/>
      <c r="L1014" s="76"/>
    </row>
    <row r="1015" spans="10:12" ht="15.75" customHeight="1" x14ac:dyDescent="0.2">
      <c r="J1015" s="77"/>
      <c r="K1015" s="77"/>
      <c r="L1015" s="76"/>
    </row>
    <row r="1016" spans="10:12" ht="15.75" customHeight="1" x14ac:dyDescent="0.2">
      <c r="J1016" s="77"/>
      <c r="K1016" s="77"/>
      <c r="L1016" s="76"/>
    </row>
    <row r="1017" spans="10:12" ht="15.75" customHeight="1" x14ac:dyDescent="0.2">
      <c r="J1017" s="77"/>
      <c r="K1017" s="77"/>
      <c r="L1017" s="76"/>
    </row>
    <row r="1018" spans="10:12" ht="15.75" customHeight="1" x14ac:dyDescent="0.2">
      <c r="J1018" s="77"/>
      <c r="K1018" s="77"/>
      <c r="L1018" s="76"/>
    </row>
    <row r="1019" spans="10:12" ht="15.75" customHeight="1" x14ac:dyDescent="0.2">
      <c r="J1019" s="77"/>
      <c r="K1019" s="77"/>
      <c r="L1019" s="76"/>
    </row>
    <row r="1020" spans="10:12" ht="15.75" customHeight="1" x14ac:dyDescent="0.2">
      <c r="J1020" s="77"/>
      <c r="K1020" s="77"/>
      <c r="L1020" s="76"/>
    </row>
  </sheetData>
  <mergeCells count="85">
    <mergeCell ref="E17:H17"/>
    <mergeCell ref="B5:K5"/>
    <mergeCell ref="B6:K6"/>
    <mergeCell ref="B7:K7"/>
    <mergeCell ref="E8:H8"/>
    <mergeCell ref="E9:H9"/>
    <mergeCell ref="E10:H10"/>
    <mergeCell ref="E16:H16"/>
    <mergeCell ref="E11:H11"/>
    <mergeCell ref="E12:H12"/>
    <mergeCell ref="E13:H13"/>
    <mergeCell ref="E14:H14"/>
    <mergeCell ref="E15:H15"/>
    <mergeCell ref="E28:H28"/>
    <mergeCell ref="E18:H18"/>
    <mergeCell ref="E19:H19"/>
    <mergeCell ref="B20:K20"/>
    <mergeCell ref="B21:K21"/>
    <mergeCell ref="E22:H22"/>
    <mergeCell ref="E23:H23"/>
    <mergeCell ref="E24:H24"/>
    <mergeCell ref="E25:H25"/>
    <mergeCell ref="E26:H26"/>
    <mergeCell ref="E27:H27"/>
    <mergeCell ref="E40:H40"/>
    <mergeCell ref="E29:H29"/>
    <mergeCell ref="E30:H30"/>
    <mergeCell ref="E31:H31"/>
    <mergeCell ref="B32:K32"/>
    <mergeCell ref="E33:H33"/>
    <mergeCell ref="E34:H34"/>
    <mergeCell ref="E35:H35"/>
    <mergeCell ref="E36:H36"/>
    <mergeCell ref="E37:H37"/>
    <mergeCell ref="E38:H38"/>
    <mergeCell ref="E39:H39"/>
    <mergeCell ref="B52:H52"/>
    <mergeCell ref="B41:K41"/>
    <mergeCell ref="E42:H42"/>
    <mergeCell ref="E43:H43"/>
    <mergeCell ref="E44:H44"/>
    <mergeCell ref="E45:H45"/>
    <mergeCell ref="E46:H46"/>
    <mergeCell ref="E47:H47"/>
    <mergeCell ref="B48:K48"/>
    <mergeCell ref="E49:H49"/>
    <mergeCell ref="E50:H50"/>
    <mergeCell ref="E51:H51"/>
    <mergeCell ref="E66:H66"/>
    <mergeCell ref="E53:H53"/>
    <mergeCell ref="B54:J54"/>
    <mergeCell ref="B55:K55"/>
    <mergeCell ref="E56:H56"/>
    <mergeCell ref="E57:H57"/>
    <mergeCell ref="E58:H58"/>
    <mergeCell ref="E59:H59"/>
    <mergeCell ref="E60:H60"/>
    <mergeCell ref="E61:H61"/>
    <mergeCell ref="B62:J62"/>
    <mergeCell ref="B64:J64"/>
    <mergeCell ref="B65:K65"/>
    <mergeCell ref="B82:I82"/>
    <mergeCell ref="J82:K82"/>
    <mergeCell ref="E67:H67"/>
    <mergeCell ref="E68:H68"/>
    <mergeCell ref="E69:H69"/>
    <mergeCell ref="E70:H70"/>
    <mergeCell ref="E71:H71"/>
    <mergeCell ref="E72:H72"/>
    <mergeCell ref="E73:H73"/>
    <mergeCell ref="E77:H77"/>
    <mergeCell ref="E79:H79"/>
    <mergeCell ref="B80:J80"/>
    <mergeCell ref="B81:K81"/>
    <mergeCell ref="E74:H74"/>
    <mergeCell ref="E75:H75"/>
    <mergeCell ref="E76:H76"/>
    <mergeCell ref="I90:K90"/>
    <mergeCell ref="B91:K91"/>
    <mergeCell ref="B83:I83"/>
    <mergeCell ref="J83:K83"/>
    <mergeCell ref="B84:K84"/>
    <mergeCell ref="C88:K88"/>
    <mergeCell ref="C87:K87"/>
    <mergeCell ref="C86:K86"/>
  </mergeCells>
  <phoneticPr fontId="19" type="noConversion"/>
  <printOptions horizontalCentered="1" verticalCentered="1"/>
  <pageMargins left="0.25" right="0.25" top="0.75" bottom="0.75" header="0.3" footer="0.3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CONS. URB. - PRAÇAS E PARQUES</vt:lpstr>
      <vt:lpstr>LOTE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User</cp:lastModifiedBy>
  <cp:lastPrinted>2026-01-12T17:07:08Z</cp:lastPrinted>
  <dcterms:created xsi:type="dcterms:W3CDTF">2009-01-14T09:55:45Z</dcterms:created>
  <dcterms:modified xsi:type="dcterms:W3CDTF">2026-01-12T19:18:24Z</dcterms:modified>
</cp:coreProperties>
</file>